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F:\1、智慧运维公司---2023-2024年\5、工程总承包项目\0、2024年--工程总承包项目\6、B栋--办公楼装修整改项目\（新）2024年6月调整：B栋办公楼装修\招标采购---2024年8月\招标采购4：消防及智能化劳务分包\"/>
    </mc:Choice>
  </mc:AlternateContent>
  <xr:revisionPtr revIDLastSave="0" documentId="13_ncr:1_{BC036894-45B5-4EA4-8F4B-31364A58861D}" xr6:coauthVersionLast="47" xr6:coauthVersionMax="47" xr10:uidLastSave="{00000000-0000-0000-0000-000000000000}"/>
  <bookViews>
    <workbookView xWindow="-120" yWindow="-120" windowWidth="29070" windowHeight="15840" xr2:uid="{00000000-000D-0000-FFFF-FFFF00000000}"/>
  </bookViews>
  <sheets>
    <sheet name="封面" sheetId="4" r:id="rId1"/>
    <sheet name="消防水电" sheetId="1" r:id="rId2"/>
    <sheet name="智能化" sheetId="2" r:id="rId3"/>
    <sheet name="防排烟" sheetId="3" r:id="rId4"/>
  </sheets>
  <externalReferences>
    <externalReference r:id="rId5"/>
  </externalReferences>
  <definedNames>
    <definedName name="a">OFFSET([1]MC!$A$1,1,MATCH([1]甲!A$4,[1]MC!$1:$1,0)-1,COUNTA(OFFSET([1]MC!$A$1,1,MATCH([1]甲!A$4,[1]MC!$1:$1,0)-1,100,))+1,)</definedName>
    <definedName name="_xlnm.Print_Area" localSheetId="1">消防水电!$A$1:$G$95</definedName>
    <definedName name="_xlnm.Print_Area" localSheetId="2">智能化!$A$1:$G$96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5" i="1" l="1"/>
  <c r="G94" i="1"/>
  <c r="G93" i="1"/>
  <c r="G96" i="2"/>
  <c r="G95" i="2"/>
  <c r="G94" i="2"/>
  <c r="G61" i="3"/>
  <c r="G60" i="3"/>
  <c r="G59" i="3"/>
  <c r="D9" i="4" l="1"/>
  <c r="D15" i="4" s="1"/>
  <c r="D19" i="4" s="1"/>
  <c r="D11" i="4" l="1"/>
  <c r="D17" i="4"/>
  <c r="D21" i="4"/>
</calcChain>
</file>

<file path=xl/sharedStrings.xml><?xml version="1.0" encoding="utf-8"?>
<sst xmlns="http://schemas.openxmlformats.org/spreadsheetml/2006/main" count="765" uniqueCount="432">
  <si>
    <t>工程量清单汇总表</t>
  </si>
  <si>
    <t>建设单位：</t>
  </si>
  <si>
    <t>中机中联工程有限公司</t>
  </si>
  <si>
    <t>工程名称：</t>
  </si>
  <si>
    <t>中机中联B栋研发楼提档升级工程消防水电、智能化、防排烟工程</t>
  </si>
  <si>
    <t>合同不含增值税总价A：</t>
  </si>
  <si>
    <t>（小写）</t>
  </si>
  <si>
    <t>（大写）</t>
  </si>
  <si>
    <t>增值税税率：</t>
  </si>
  <si>
    <t>增值税总价：</t>
  </si>
  <si>
    <t>合同含增值税总价B：</t>
  </si>
  <si>
    <t>投 标 人：</t>
  </si>
  <si>
    <t>(单位签字盖章)</t>
  </si>
  <si>
    <t>法定代表人或其授权人：</t>
  </si>
  <si>
    <t xml:space="preserve"> </t>
  </si>
  <si>
    <t>(签字盖章)</t>
  </si>
  <si>
    <t>编制时间：</t>
  </si>
  <si>
    <t>工程量清单</t>
  </si>
  <si>
    <t>工程名称：中机中联B栋研发楼提档升级工程-消防水电工程</t>
  </si>
  <si>
    <t>序号</t>
  </si>
  <si>
    <t>项目名称</t>
  </si>
  <si>
    <t>项目特征及主要工程内容</t>
  </si>
  <si>
    <t>单位</t>
  </si>
  <si>
    <t>数量</t>
  </si>
  <si>
    <t>消防 感温探测器</t>
  </si>
  <si>
    <t>[项目特征]
1.名称:消防 感温探测器【甲供】
2.规格:满足设计及规范要求
3.类型:点型 含底座
4.其他:满足设计、规范、施工及验收要求
[工作内容]
1.底座安装
2.探头安装
3.校接线
4.编码
5.探测器调试</t>
  </si>
  <si>
    <t>个</t>
  </si>
  <si>
    <t>消防 感烟探测器</t>
  </si>
  <si>
    <t>[项目特征]
1.名称:消防 感烟探测器【甲供】
2.规格:JTY-GD-JBF5100
3.类型:点型 含底座
4.其他:满足设计、规范、施工及验收要求
[工作内容]
1.底座安装
2.探头安装
3.校接线
4.编码
5.探测器调试</t>
  </si>
  <si>
    <t>消防 启停按钮</t>
  </si>
  <si>
    <t>[项目特征]
1.名称:消防 启停按钮【甲供】
2.规格:满足设计及规范要求，含底座
3.其他:满足设计、规范、施工及验收要求
[工作内容]
1.安装
2.校接线
3.编码
4.调试</t>
  </si>
  <si>
    <t>消防 手动火灾报警按钮(带总线式消防电话插孔)</t>
  </si>
  <si>
    <t>[项目特征]
1.名称:消防 手动火灾报警按钮(带总线式消防电话插孔)【甲供】
2.规格:J-SAP-JBF4121B-P，含底座
3.其他:满足设计、规范、施工及验收要求
[工作内容]
1.安装
2.校接线
3.编码
4.调试</t>
  </si>
  <si>
    <t>消防 手动转换按钮</t>
  </si>
  <si>
    <t>[项目特征]
1.名称:消防 手动转换按钮【甲供】
2.规格:满足设计及规范要求，含底座
3.其他:满足设计、规范、施工及验收要求
[工作内容]
1.安装
2.校接线
3.编码
4.调试</t>
  </si>
  <si>
    <t>消防 消火栓按钮</t>
  </si>
  <si>
    <t>[项目特征]
1.名称:消防 消火栓按钮【甲供】
2.规格:JBF4123B，含底座
3.其他:满足设计、规范、施工及验收要求
[工作内容]
1.安装
2.校接线
3.编码
4.调试</t>
  </si>
  <si>
    <t>消防 远程手控盒（防排烟用）</t>
  </si>
  <si>
    <t>[项目特征]
1.名称:消防 远程手控盒（防排烟用）【甲供】
2.规格:满足设计及规范要求，含底座
3.其他:满足设计、规范、施工及验收要求
[工作内容]
1.安装
2.校接线
3.编码
4.调试</t>
  </si>
  <si>
    <t>消防 气体灭火放气指示灯</t>
  </si>
  <si>
    <t>[项目特征]
1.名称:消防 气体灭火放气指示灯【甲供】
2.规格:满足设计及规范要求，含底座
3.其他:满足设计、规范、施工及验收要求
[工作内容]
1.安装
2.校接线
3.编码
4.调试</t>
  </si>
  <si>
    <t>消防 火灾声光警报器</t>
  </si>
  <si>
    <t>[项目特征]
1.名称:消防 火灾声光警报器【甲供】
2.规格:JBF4372E2，含底座
3.其他:满足设计、规范、施工及验收要求
[工作内容]
1.安装
2.校接线
3.编码
4.调试</t>
  </si>
  <si>
    <t>消防 总线式消防电话分机</t>
  </si>
  <si>
    <t>[项目特征]
1.名称:总线式消防电话分机【甲供】
2.规格:HY5716B
3.安装方式:壁装，含底座
4.其他:满足设计、规范、施工及验收要求
[工作内容]
1.安装
2.校接线
3.编码
4.调试</t>
  </si>
  <si>
    <t>部</t>
  </si>
  <si>
    <t>消防 火灾应急广播扬声器</t>
  </si>
  <si>
    <t>[项目特征]
1.名称:消防 火灾应急广播扬声器【甲供】
2.功率:GRT3XA-01(暗装)/GRT3XM-01(明装)  3W
3.安装方式:吸顶安装，含底座
4.其他:满足设计、规范、施工及验收要求
[工作内容]
1.安装
2.校接线
3.编码
4.调试</t>
  </si>
  <si>
    <t>消防 单输入单输出模块</t>
  </si>
  <si>
    <t>[项目特征]
1.名称:消防 单输入单输出模块【甲供】
2.规格:JBF5141
3.输出形式:满足设计及规范要求，含底座
4.其他:满足设计、规范、施工及验收要求
[工作内容]
1.安装
2.校接线
3.编码
4.调试</t>
  </si>
  <si>
    <t>消防 单输入模块</t>
  </si>
  <si>
    <t>[项目特征]
1.名称:消防 单输入模块【甲供】
2.规格:JBF5131
3.输出形式:满足设计及规范要求，含底座
4.其他:满足设计、规范、施工及验收要求
[工作内容]
1.安装
2.校接线
3.编码
4.调试</t>
  </si>
  <si>
    <t>消防 模块箱</t>
  </si>
  <si>
    <t>[项目特征]
1.名称:消防 模块箱【甲供】
2.规格:满足设计及规范要求
3.输出形式:满足设计及规范要求
4.其他:满足设计、规范、施工及验收要求
[工作内容]
1.安装
2.校接线
3.编码
4.调试</t>
  </si>
  <si>
    <t>台</t>
  </si>
  <si>
    <t>消防 总线广播模块</t>
  </si>
  <si>
    <t>[项目特征]
1.名称:消防 总线广播模块【甲供】
2.规格:JBF4143
3.输出形式:满足设计及规范要求，含底座
4.其他:满足设计、规范、施工及验收要求
[工作内容]
1.安装
2.校接线
3.编码
4.调试</t>
  </si>
  <si>
    <t>消防 总线短路隔离器</t>
  </si>
  <si>
    <t>[项目特征]
1.名称:消防 总线短路隔离器【甲供】
2.规格:JBF4171
3.输出形式:满足设计及规范要求，含底座
4.其他:满足设计、规范、施工及验收要求
[工作内容]
1.安装
2.校接线
3.编码
4.调试</t>
  </si>
  <si>
    <t>消防 接线端子箱</t>
  </si>
  <si>
    <t>[项目特征]
1.名称:消防 接线端子箱【甲供】
2.规格:JBF-11A/X(20、40、60位)
3.输出形式:满足设计及规范要求
4.其他:满足设计、规范、施工及验收要求
[工作内容]
1.安装
2.校接线
3.编码
4.调试</t>
  </si>
  <si>
    <t>消防 电动闭门器（常开门，带信号反馈）</t>
  </si>
  <si>
    <t>[项目特征]
1.名称:消防 电动闭门器（常开门，带信号反馈）【甲供】
2.输出形式:满足设计及规范要求，含底座
3.其他:满足设计、规范、施工及验收要求
[工作内容]
1.安装
2.校接线
3.编码
4.调试</t>
  </si>
  <si>
    <t>消防 门磁开关（常闭门，带信号反馈）</t>
  </si>
  <si>
    <t>[项目特征]
1.名称:消防 门磁开关（常闭门，带信号反馈）【甲供】
2.输出形式:满足设计及规范要求，含底座
3.其他:满足设计、规范、施工及验收要求
[工作内容]
1.安装
2.校接线
3.编码
4.调试</t>
  </si>
  <si>
    <t>旁通阀控制箱</t>
  </si>
  <si>
    <t>[项目特征]
1.名称:旁通阀控制箱【甲供】
2.输出形式:满足设计及规范要求
3.其他:满足设计、规范、施工及验收要求
[工作内容]
1.安装
2.校接线
3.编码
4.调试</t>
  </si>
  <si>
    <t>消防 区域显示器</t>
  </si>
  <si>
    <t>[项目特征]
1.线制:满足设计及规范要求
2.名称:消防 区域显示器【甲供】
3.安装方式:壁装
4.显示器类型:满足设计及规范要求，含底座
5.其他:满足设计、规范、施工及验收要求
[工作内容]
1.本体安装
2.校接线、摇测绝缘电阻
3.排线、绑扎、导线标识
4.显示器安装
5.调试</t>
  </si>
  <si>
    <t>压力传感器</t>
  </si>
  <si>
    <t>[项目特征]
1.名称:压力传感器【甲供】
2.规格:详设计，含底座
3.其他:满足设计、规范、施工及验收要求
[工作内容]
1.安装
2.调试</t>
  </si>
  <si>
    <t>钢制 接线盒</t>
  </si>
  <si>
    <t>[项目特征]
1.名称:接线盒【甲供】
2.材质:钢制
3.规格:满足设计及规范要求
4.安装形式:暗装
5.其他参数:满足设计及规范要求
6.其他:满足设计、规范、施工及验收要求
[工作内容]
1.本体安装</t>
  </si>
  <si>
    <t>自动泄压装置 WLZX-013</t>
  </si>
  <si>
    <t>[项目特征]
1.名称:自动泄压装置【甲供】
2.型号:WLZX-013
3.规格:700*340
4.制作、安装要求:满足设计及规范要求
5.其他:满足设计、规范、施工及验收要求
[工作内容]
1.制作、安装
2.窗安装</t>
  </si>
  <si>
    <t>七氟丙烷柜式自动灭火装置</t>
  </si>
  <si>
    <t>[项目特征]
1.介质、类型:七氟丙烷柜式自动灭火装置【甲供】
2.型号、规格:V=80L G=80kg/瓶
3.气体增压设计要求:满足设计及规范要求
4.附件:七氟丙烷药剂
5.其他:满足设计、规范、施工及验收要求
[工作内容]
1.贮存装置安装
2.系统组件安装
3.气体增压
4.附件采购及安装</t>
  </si>
  <si>
    <t>套</t>
  </si>
  <si>
    <t>气体灭火系统装置调试</t>
  </si>
  <si>
    <t>[项目特征]
1.试验容器规格:80L
2.气体试喷:满足设计及规范要求
3.其他:满足设计、规范、施工及验收要求
[工作内容]
1.模拟喷气试验
2.备用灭火器贮存容器切换操作试验
3.气体试喷</t>
  </si>
  <si>
    <t>组</t>
  </si>
  <si>
    <t>气体灭火控制盘</t>
  </si>
  <si>
    <t>[项目特征]
1.名称:气体灭火控制盘【甲供】
2.输出形式:满足设计及规范要求
3.其他:满足设计、规范、施工及验收要求
[工作内容]
1.安装
2.校接线
3.编码
4.调试</t>
  </si>
  <si>
    <t>应急照明控制主机 带图形显示装置</t>
  </si>
  <si>
    <t>[项目特征]
1.名称:应急照明控制主机 带图形显示装置【甲供】
2.规格:HZ-C-100W
3.安装方式:立柜式安装
4.其他:满足设计、规范、施工及验收要求
[工作内容]
1.本体安装
2.校接线、摇测绝缘电阻
3.排线、绑扎、导线标识
4.显示器安装
5.调试</t>
  </si>
  <si>
    <t>消防电源监控主机</t>
  </si>
  <si>
    <t>[项目特征]
1.规格、线制:WPFPS-B-128
2.名称:消防电源监控主机【甲供】
3.安装方式:壁装
4.基础型钢形式、规格:满足设计及规范要求
5.其他:满足设计、规范、施工及验收要求
[工作内容]
1.安装
2.校接线
3.调试
4.基础型钢的制作、安装</t>
  </si>
  <si>
    <t>电气火灾监控主机</t>
  </si>
  <si>
    <t>[项目特征]
1.名称:电气火灾监控主机.【甲供】
2.规格、线制:WEFPS-B128
3.安装方式:壁装
4.基础型钢形式、规格:满足设计及规范要求
5.其他:满足设计、规范、施工及验收要求
[工作内容]
1.安装
2.校接线
3.调试
4.基础型钢的制作、安装</t>
  </si>
  <si>
    <t>防火门监控主机</t>
  </si>
  <si>
    <t>[项目特征]
1.名称:防火门监控主机【甲供】
2.规格、线制:F3160
3.安装方式:壁装
4.基础型钢形式、规格:满足设计及规范要求
5.其他:满足设计、规范、施工及验收要求
[工作内容]
1.安装
2.校接线
3.调试
4.基础型钢的制作、安装</t>
  </si>
  <si>
    <t>控制电缆 WDZBN-KYJY-7×1.0</t>
  </si>
  <si>
    <t>[项目特征]
1.名称:控制电缆【甲供】
2.型号:WDZBN-KYJY-2×1.5
3.材质:铜芯
4.敷设方式、部位:综合考虑
5.其他:满足设计、规范、施工及验收要求
[工作内容]
1.电缆敷设
2.揭(盖)盖板</t>
  </si>
  <si>
    <t>m</t>
  </si>
  <si>
    <t>控制电缆 WDZBN-KYJY-3×1.5</t>
  </si>
  <si>
    <t>控制电缆 WDZBN-KYJY-2×1.5</t>
  </si>
  <si>
    <t>配管 JDG20</t>
  </si>
  <si>
    <t>[项目特征]
1.名称:配管（含管件）【甲供】
2.材质:JDG20
3.敷设方式:暗配
4.附属:含穿楼板等必要的钻孔、及涂刷必要的防火涂料
5.其他:满足设计、规范、施工及验收要求
[工作内容]
1.电线管路敷设
2.钢索架设(拉紧装置安装)
3.接地</t>
  </si>
  <si>
    <t>[项目特征]
1.名称:配管（含管件）【甲供】
2.材质:JDG20
3.敷设方式:明配
4.附属:含穿楼板等必要的钻孔、及涂刷必要的防火涂料
5.其他:满足设计、规范、施工及验收要求
[工作内容]
1.电线管路敷设
2.钢索架设(拉紧装置安装)
3.接地</t>
  </si>
  <si>
    <t>配线 WDZCN-RYJS-B1-2×1.5</t>
  </si>
  <si>
    <t>[项目特征]
1.名称:配线【甲供】
2.配线形式:管内穿线
3.型号:WDZCN-RYJS-B1-2×1.5
4.材质:铜芯
5.其他:满足设计、规范、施工及验收要求
[工作内容]
1.配线
2.钢索架设(拉紧装置安装)
3.支持体(夹板、绝缘子、槽板等)安装</t>
  </si>
  <si>
    <t>配线 WDZCN-BYJR-B1-2.5</t>
  </si>
  <si>
    <t>[项目特征]
1.名称:配线【甲供】
2.配线形式:管内穿线
3.型号:WDZCN-BYJR-B1-2.5
4.材质:铜芯
5.其他:满足设计、规范、施工及验收要求
[工作内容]
1.配线
2.钢索架设(拉紧装置安装)
3.支持体(夹板、绝缘子、槽板等)安装</t>
  </si>
  <si>
    <t>配线 WDZBN-RYSP-B1-2×1.5</t>
  </si>
  <si>
    <t>[项目特征]
1.名称:配线【甲供】
2.配线形式:管内穿线
3.型号:WDZBN-RYJS-B1-2×1.5
4.材质:铜芯
5.其他:满足设计、规范、施工及验收要求
[工作内容]
1.配线
2.钢索架设(拉紧装置安装)
3.支持体(夹板、绝缘子、槽板等)安装</t>
  </si>
  <si>
    <t>配线 WDZBN-RYJS-B1-2×2.5</t>
  </si>
  <si>
    <t>配线 WDZBN-RYJS-B1-2×1.5</t>
  </si>
  <si>
    <t>配线 WDZBN-BYJR-B1-2.5</t>
  </si>
  <si>
    <t>配线 WDZBN-BYJR-B1-4</t>
  </si>
  <si>
    <t>[项目特征]
1.名称:配线【甲供】
2.配线形式:桥架内配线
3.型号:WDZBN-BYJR-B1-4
4.材质:铜芯
5.其他:满足设计、规范、施工及验收要求
[工作内容]
1.配线
2.钢索架设(拉紧装置安装)
3.支持体(夹板、绝缘子、槽板等)安装</t>
  </si>
  <si>
    <t>[项目特征]
1.名称:配线【甲供】
2.配线形式:桥架内配线
3.型号:WDZBN-RYJS-B1-2×1.5
4.材质:铜芯
5.其他:满足设计、规范、施工及验收要求
[工作内容]
1.配线
2.钢索架设(拉紧装置安装)
3.支持体(夹板、绝缘子、槽板等)安装</t>
  </si>
  <si>
    <t>[项目特征]
1.名称:配线【甲供】
2.配线形式:桥架内配线
3.型号:WDZBN-RYSP-B1-2×1.5
4.材质:铜芯
5.其他:满足设计、规范、施工及验收要求
[工作内容]
1.配线
2.钢索架设(拉紧装置安装)
3.支持体(夹板、绝缘子、槽板等)安装</t>
  </si>
  <si>
    <t>[项目特征]
1.名称:配线【甲供】
2.配线形式:桥架内配线
3.型号:WDZBN-RYJS-B1-2×2.5
4.材质:铜芯
5.其他:满足设计、规范、施工及验收要求
[工作内容]
1.配线
2.钢索架设(拉紧装置安装)
3.支持体(夹板、绝缘子、槽板等)安装</t>
  </si>
  <si>
    <t>自动报警系统调试</t>
  </si>
  <si>
    <t>[项目特征]
1.点数:2000点以下
2.线制:详设计
3.其他:满足设计、规范、施工及验收要求
[工作内容]
1.系统调试</t>
  </si>
  <si>
    <t>系统</t>
  </si>
  <si>
    <t>剔堵槽、沟</t>
  </si>
  <si>
    <t>[项目特征]
1.剔槽尺寸:50*50以下
2.封填:回填修补至剔槽前状态
3.剔槽部位:综合考虑
4.其他:满足设计、规范、施工及验收要求
[工作内容]
1.剔槽
2.修补
3.封填</t>
  </si>
  <si>
    <t>镀锌钢管 DN100</t>
  </si>
  <si>
    <t>[项目特征]
1.安装部位:室内
2.材质、规格:镀锌钢管 DN100（含管件）【甲供】
3.连接形式:沟槽式卡箍连接
4.钢管镀锌设计要求:满足设计及规范要求
5.压力试验及冲洗设计要求:满足设计及规范要求
6.管道标识设计要求:满足设计及规范要求
7.其他:满足设计、规范、施工及验收要求
[工作内容]
1.管道及管件安装
2.钢管镀锌
3.压力试验
4.冲洗
5.管道标识</t>
  </si>
  <si>
    <t>镀锌钢管 DN65</t>
  </si>
  <si>
    <t>[项目特征]
1.安装部位:室内
2.材质、规格:镀锌钢管 DN65（含管件）【甲供】
3.连接形式:沟槽式卡箍连接
4.钢管镀锌设计要求:满足设计及规范要求
5.压力试验及冲洗设计要求:满足设计及规范要求
6.管道标识设计要求:满足设计及规范要求
7.其他:满足设计、规范、施工及验收要求
[工作内容]
1.管道及管件安装
2.钢管镀锌
3.压力试验
4.冲洗
5.管道标识</t>
  </si>
  <si>
    <t>管道支架制作安装</t>
  </si>
  <si>
    <t>[项目特征]
1.材质:型钢【甲供】
2.管架形式:一般钢结构
3.支吊架衬垫材质:满足设计及规范要求
4.减震器形式及做法:满足设计及规范要求
5.其他:满足设计、规范、施工及验收要求
[工作内容]
1.制作
2.安装</t>
  </si>
  <si>
    <t>kg</t>
  </si>
  <si>
    <t>钢套管 DN150</t>
  </si>
  <si>
    <t>[项目特征]
1.名称、类型:钢套管【甲供】
2.材质:钢套管
3.规格:DN150
4.填料材质:满足设计及规范要求
5.其他:满足设计、规范、施工及验收要求
[工作内容]
1.制作
2.安装
3.除锈、刷油</t>
  </si>
  <si>
    <t>防水套管 DN150</t>
  </si>
  <si>
    <t>[项目特征]
1.名称、类型:防水套管【甲供】
2.材质:钢套管
3.规格:DN150
4.填料材质:满足设计及规范要求
5.其他:满足设计、规范、施工及验收要求
[工作内容]
1.制作
2.安装
3.除锈、刷油</t>
  </si>
  <si>
    <t>管道刷油</t>
  </si>
  <si>
    <t>[项目特征]
1.油漆品种:调和漆【甲供】
2.涂刷遍数、漆膜厚度:调和漆2遍
3.标志色方式、品种:满足设计及规范要求
4.其他:满足设计、规范、施工及验收要求
[工作内容]
1.调配、涂刷</t>
  </si>
  <si>
    <t>m2</t>
  </si>
  <si>
    <t>金属结构刷油</t>
  </si>
  <si>
    <t>[项目特征]
1.除锈级别:轻锈
2.油漆品种:防锈漆、调和漆【甲供】
3.结构类型:一般钢结构
4.涂刷遍数、漆膜厚度:防锈漆2遍、调和漆2遍
5.其他:满足设计、规范、施工及验收要求
[工作内容]
1.除锈
2.调配、涂刷</t>
  </si>
  <si>
    <t>压力表</t>
  </si>
  <si>
    <t>[项目特征]
1.名称:压力表【甲供】
2.调试要求:满足设计及规范要求
3.脱脂要求:满足设计及规范要求
4.其他:满足设计、规范、施工及验收要求
[工作内容]
1.本体安装
2.压力表弯制作、安装
3.挠性管安装
4.取源部件配合安装
5.单体校验调整
6.脱脂
7.支架制作、安装</t>
  </si>
  <si>
    <t>自动排气阀 DN20</t>
  </si>
  <si>
    <t>[项目特征]
1.类型:自动排气阀【甲供】
2.规格、压力等级:DN20
3.连接形式:螺纹连接
4.其他:满足设计、规范、施工及验收要求
[工作内容]
1.安装
2.调试</t>
  </si>
  <si>
    <t>蝶阀 DN100</t>
  </si>
  <si>
    <t>[项目特征]
1.类型:蝶阀【甲供】
2.规格、压力等级:DN100
3.连接形式:沟槽法兰连接
4.附件:卡箍法兰等附属配件
5.其他:满足设计、规范、施工及验收要求
[工作内容]
1.安装
2.调试</t>
  </si>
  <si>
    <t>闸阀 DN100</t>
  </si>
  <si>
    <t>[项目特征]
1.类型:闸阀【甲供】
2.规格、压力等级:DN100
3.连接形式:沟槽法兰连接
4.附件:卡箍法兰等附属配件
5.其他:满足设计、规范、施工及验收要求
[工作内容]
1.安装
2.调试</t>
  </si>
  <si>
    <t>止回阀 DN100</t>
  </si>
  <si>
    <t>[项目特征]
1.类型:止回阀【甲供】
2.规格、压力等级:DN100
3.连接形式:沟槽法兰连接
4.附件:卡箍法兰等附属配件
5.其他:满足设计、规范、施工及验收要求
[工作内容]
1.安装
2.调试</t>
  </si>
  <si>
    <t>流量开关 DN100</t>
  </si>
  <si>
    <t>[项目特征]
1.类型:流量开关【甲供】
2.规格、压力等级:DN100
3.连接形式:沟槽法兰连接
4.附件:卡箍法兰等附属配件
5.其他:满足设计、规范、施工及验收要求
[工作内容]
1.安装
2.调试</t>
  </si>
  <si>
    <t>减压稳压消火栓 SNW65-Ⅲ型</t>
  </si>
  <si>
    <t>[项目特征]
1.名称:减压稳压消火栓 SNW65-Ⅲ型【甲供】
2.安装方式:明装
3.型号、规格:减压稳压消火栓 SNW65-Ⅲ型
4.附件材质、规格:甲型箱 SG24B65Z-J  1000×700×240 箱内配置SNW65减压稳压消火栓一个,DN65mm,L25m长内衬里消防水带一条, 19mm水枪一支; 消防软管卷盘一套(L30m长软管卷盘JPS1.6-19一盘, 6～ 9mm小水枪一支)，以及消防报警按钮和指示灯各一个
5.其他:满足设计、规范、施工及验收要求
[工作内容]
1.箱体及消火栓安装
2.配件安装</t>
  </si>
  <si>
    <t>普通消火栓 SNW65型</t>
  </si>
  <si>
    <t>[项目特征]
1.名称:普通消火栓 SNW65型【甲供】
2.安装方式:明装
3.型号、规格:普通消火栓 SNW65型
4.附件材质、规格:甲型箱 SG24B65Z-J  1000×700×240 箱内配置SNW65减压稳压消火栓一个,DN65mm,L25m长内衬里消防水带一条, 19mm水枪一支;以及消防报警按钮和指示灯各一个
5.其他:满足设计、规范、施工及验收要求
[工作内容]
1.箱体及消火栓安装
2.配件安装</t>
  </si>
  <si>
    <t>普通消火栓兼屋顶试验消火栓【兼做屋顶试验消火栓】</t>
  </si>
  <si>
    <t>[项目特征]
1.名称:普通消火栓【甲供】
2.安装方式:明装
3.型号、规格:普通消火栓兼屋顶试验消火栓【兼做屋顶试验消火栓】
4.附件材质、规格:甲型单栓室内消火栓箱   800 x 650 x 240 箱内配置SNW65减压稳压消火栓一个,DN65mm,L25m长内衬里消防水带一条, 19mm水枪一支;以及消防报警按钮和指示灯各一个
5.其他:满足设计、规范、施工及验收要求
[工作内容]
1.箱体及消火栓安装
2.配件安装</t>
  </si>
  <si>
    <t>磷酸铵盐干粉灭火器 MF/ABC4</t>
  </si>
  <si>
    <t>[项目特征]
1.形式:磷酸铵盐干粉灭火器【甲供】
2.规格、型号:MF/ABC4手提式
3.安装方式:放置式
4.附件:含灭火器箱，一组为一箱两灭火器
5.其他:满足设计、规范、施工及验收要求
[工作内容]
1.设置</t>
  </si>
  <si>
    <t>水灭火系统控制装置调试</t>
  </si>
  <si>
    <t>[项目特征]
1.点数:35
2.其他:满足设计、规范、施工及验收要求
[工作内容]
1.系统装置调试</t>
  </si>
  <si>
    <t>点</t>
  </si>
  <si>
    <t>管道拆除 DN25</t>
  </si>
  <si>
    <t>[项目特征]
1.管道种类、材质:镀锌钢管
2.管道上的附着物种类:管件、阀门等
3.场内运距:综合考虑
4.其他:满足设计、规范、施工及验收要求
[工作内容]
1.拆除
2.控制扬尘
3.清理
4.场内运输</t>
  </si>
  <si>
    <t>管道拆除 DN32</t>
  </si>
  <si>
    <t>管道拆除 DN40</t>
  </si>
  <si>
    <t>管道拆除 DN50</t>
  </si>
  <si>
    <t>管道拆除 DN80</t>
  </si>
  <si>
    <t>管道拆除 DN100</t>
  </si>
  <si>
    <t>喷头拆除</t>
  </si>
  <si>
    <t>[项目特征]
1.拆除高度:综合考虑
2.物料种类:喷头
3.场内运距:综合考虑
4.其他:满足设计、规范、施工及验收要求
[工作内容]
1.拆除
2.控制扬尘
3.清理
4.场内运输</t>
  </si>
  <si>
    <t>热浸镀锌加厚钢管 DN25</t>
  </si>
  <si>
    <t>[项目特征]
1.名称:热浸镀锌加厚钢管（含管件）【甲供】
2.安装部位:室内
3.材质、规格:热浸镀锌加厚钢管 DN25
4.连接形式:螺纹连接
5.钢管镀锌设计要求:满足设计及规范要求
6.压力试验及冲洗设计要求:满足设计及规范要求
7.管道标识设计要求:满足设计及规范要求
8.其他:满足设计、规范、施工及验收要求
[工作内容]
1.管道及管件安装
2.钢管镀锌
3.压力试验
4.冲洗
5.管道标识</t>
  </si>
  <si>
    <t>热浸镀锌加厚钢管 DN32</t>
  </si>
  <si>
    <t>[项目特征]
1.名称:热浸镀锌加厚钢管（含管件）【甲供】
2.安装部位:室内
3.材质、规格:热浸镀锌加厚钢管 DN32
4.连接形式:螺纹连接
5.钢管镀锌设计要求:满足设计及规范要求
6.压力试验及冲洗设计要求:满足设计及规范要求
7.管道标识设计要求:满足设计及规范要求
8.其他:满足设计、规范、施工及验收要求
[工作内容]
1.管道及管件安装
2.钢管镀锌
3.压力试验
4.冲洗
5.管道标识</t>
  </si>
  <si>
    <t>热浸镀锌加厚钢管 DN40</t>
  </si>
  <si>
    <t>[项目特征]
1.名称:热浸镀锌加厚钢管（含管件）【甲供】
2.安装部位:室内
3.材质、规格:热浸镀锌加厚钢管 DN40
4.连接形式:螺纹连接
5.钢管镀锌设计要求:满足设计及规范要求
6.压力试验及冲洗设计要求:满足设计及规范要求
7.管道标识设计要求:满足设计及规范要求
8.其他:满足设计、规范、施工及验收要求
[工作内容]
1.管道及管件安装
2.钢管镀锌
3.压力试验
4.冲洗
5.管道标识</t>
  </si>
  <si>
    <t>热浸镀锌加厚钢管 DN50</t>
  </si>
  <si>
    <t>[项目特征]
1.名称:热浸镀锌加厚钢管（含管件）【甲供】
2.安装部位:室内
3.材质、规格:热浸镀锌加厚钢管 DN50
4.连接形式:螺纹连接
5.钢管镀锌设计要求:满足设计及规范要求
6.压力试验及冲洗设计要求:满足设计及规范要求
7.管道标识设计要求:满足设计及规范要求
8.其他:满足设计、规范、施工及验收要求
[工作内容]
1.管道及管件安装
2.钢管镀锌
3.压力试验
4.冲洗
5.管道标识</t>
  </si>
  <si>
    <t>热浸镀锌加厚钢管 DN80</t>
  </si>
  <si>
    <t>[项目特征]
1.名称:热浸镀锌加厚钢管（含管件）【甲供】
2.安装部位:室内
3.材质、规格:热浸镀锌加厚钢管 DN80
4.连接形式:沟槽法兰连接
5.钢管镀锌设计要求:满足设计及规范要求
6.压力试验及冲洗设计要求:满足设计及规范要求
7.管道标识设计要求:满足设计及规范要求
8.其他:满足设计、规范、施工及验收要求
[工作内容]
1.管道及管件安装
2.钢管镀锌
3.压力试验
4.冲洗
5.管道标识</t>
  </si>
  <si>
    <t>热浸镀锌加厚钢管 DN100</t>
  </si>
  <si>
    <t>[项目特征]
1.安装部位:室内
2.名称:热浸镀锌加厚钢管（含管件）【甲供】
3.材质、规格:热浸镀锌加厚钢管 DN100
4.连接形式:沟槽法兰连接
5.钢管镀锌设计要求:满足设计及规范要求
6.压力试验及冲洗设计要求:满足设计及规范要求
7.管道标识设计要求:满足设计及规范要求
8.其他:满足设计、规范、施工及验收要求
[工作内容]
1.管道及管件安装
2.钢管镀锌
3.压力试验
4.冲洗
5.管道标识</t>
  </si>
  <si>
    <t>[项目特征]
1.油漆品种:调和漆【甲供】
2.涂刷遍数、漆膜厚度:调和漆2遍
3.标志色方式、品种:满足设计及规范要求
4.其他:满足设计、规范、施工及验收要求
[工作内容]
1.除锈
2.调配、涂刷</t>
  </si>
  <si>
    <t>水喷淋(雾)喷头</t>
  </si>
  <si>
    <t>[项目特征]
1.名称:水喷淋(雾)喷头【甲供】
2.安装部位:室内
3.材质、型号、规格:DN15 68°K80
4.连接形式:螺纹连接
5.装饰盘设计要求:满足设计及规范要求
6.其他:满足设计、规范、施工及验收要求
[工作内容]
1.安装
2.装饰盘安装
3.严密性试验</t>
  </si>
  <si>
    <t>报警阀组 DN150</t>
  </si>
  <si>
    <t>[项目特征]
1.名称:报警阀组【甲供】
2.型号、规格:DN150
3.其他:满足设计、规范、施工及验收要求
[工作内容]
1.安装
2.电气接线
3.调试</t>
  </si>
  <si>
    <t>报警阀组拆除 DN150</t>
  </si>
  <si>
    <t>[项目特征]
1.名称:报警阀组拆除【甲供】
2.型号、规格:DN150
3.其他:满足设计、规范、施工及验收要求
[工作内容]
1.拆除</t>
  </si>
  <si>
    <t>末端试水装置 DN25</t>
  </si>
  <si>
    <t>[项目特征]
1.名称:末端试水装置 DN25【甲供】
2.规格:DN25
3.组装形式:详设计
4.其他:满足设计、规范、施工及验收要求
[工作内容]
1.安装
2.调试</t>
  </si>
  <si>
    <t>末端试水阀 DN25</t>
  </si>
  <si>
    <t>[项目特征]
1.类型:末端试水阀【甲供】
2.材质:铜质
3.规格、压力等级:DN25
4.连接形式:螺纹连接
5.其他:满足设计、规范、施工及验收要求
[工作内容]
1.安装
2.调试</t>
  </si>
  <si>
    <t>机械钻孔楼板 150</t>
  </si>
  <si>
    <t>[项目特征]
1.钻孔大小:125
2.钻孔材质:楼板等
3.其他:满足设计、规范、施工及验收要求
[工作内容]
1.钻孔
2.扬尘
3.修补</t>
  </si>
  <si>
    <t>安全文明施工费</t>
  </si>
  <si>
    <t>元</t>
  </si>
  <si>
    <t>不含增值税金额</t>
  </si>
  <si>
    <t>增值税税金</t>
  </si>
  <si>
    <t>含增值税金额</t>
  </si>
  <si>
    <t>工程名称：中机中联B栋研发楼提档升级工程-智能化工程</t>
  </si>
  <si>
    <t>配管 JDG20 明配</t>
  </si>
  <si>
    <t>[项目特征]
1.名称:配管（管件）【甲供】
2.材质:JDG20
3.敷设方式:明配
4.附属:含穿楼板等必要的钻孔
5.其他:满足设计、规范、施工及验收要求
[工作内容]
1.电线管路敷设
2.钢索架设(拉紧装置安装)
3.接地</t>
  </si>
  <si>
    <t>配管 JDG20 暗配</t>
  </si>
  <si>
    <t>[项目特征]
1.名称:配管（管件）【甲供】
2.材质:JDG20
3.敷设方式:暗配
4.附属:含穿楼板等必要的钻孔
5.其他:满足设计、规范、施工及验收要求
[工作内容]
1.电线管路敷设
2.钢索架设(拉紧装置安装)
3.接地</t>
  </si>
  <si>
    <t>槽式桥架 300*100</t>
  </si>
  <si>
    <t>[项目特征]
1.名称:桥架（支架）【甲供】
2.规格:300*100
3.类型:槽式桥架
4.附件:含三通弯头直通等配套部件
5.接地方式:满足设计及规范要求
6.耐火及防火要求:满足设计及规范要求
7.封堵要求:满足设计及规范要求
8.其他:满足设计、规范、施工及验收要求
[工作内容]
1.本体安装
2.接地
3.防火涂料
4.防火封堵</t>
  </si>
  <si>
    <t>槽式桥架 200*100</t>
  </si>
  <si>
    <t>[项目特征]
1.名称:桥架（支架）【甲供】
2.规格:200*100
3.类型:槽式桥架
4.附件:含三通弯头直通等配套部件
5.封堵要求:满足设计及规范要求
6.耐火及防火要求:满足设计及规范要求
7.其他:满足设计、规范、施工及验收要求
[工作内容]
1.本体安装
2.接地
3.防火涂料
4.防火封堵</t>
  </si>
  <si>
    <t>接线盒</t>
  </si>
  <si>
    <t>[项目特征]
1.名称:接线盒【甲供】
2.材质:钢制
3.安装形式:暗装
4.其他:满足设计、规范、施工及验收要求
[工作内容]
1.本体安装</t>
  </si>
  <si>
    <t>支吊架制作安装</t>
  </si>
  <si>
    <t>[项目特征]
1.名称:桥架支吊架【甲供】
2.材质:型钢
3.规格:满足设计及规范要求
4.其他:满足设计、规范、施工及验收要求
[工作内容]
1.制作
2.安装</t>
  </si>
  <si>
    <t>24口POE交换机</t>
  </si>
  <si>
    <t>[项目特征]
1.名称:24口POE交换机【甲供】
2.规格:1 、交换容量≥ 336Gbps ； POE 供电  
2 、包转发率≥ 126Mpps  
3 个 、接口≥ 24 10/100/1000BASE-T 以太网端口， 4 个万兆
SFP+ （含≥ 2个万兆光模块）   
4 、堆叠线缆、光纤跳线等辅件按需配置
3.功能调试要求:满足设计及规范要求
4.其他:满足设计、规范、施工及验收要求
[工作内容]
1.本体安装
2.单体调试</t>
  </si>
  <si>
    <t>24口交换机</t>
  </si>
  <si>
    <t>[项目特征]
1.名称:24口交换机【甲供】
2.规格:1 、交换容量≥ 336Gbps  
2 、包转发率≥ 126Mpps  
3 、接口≥ 24 个 10/100/1000BASE-T 以太网端口， 4 个万兆
SFP+ （含≥ 2个万兆光模块）   
4 、堆叠线缆、光纤跳线等辅件按需配置
3.功能调试要求:满足设计及规范要求
4.其他:满足设计、规范、施工及验收要求
[工作内容]
1.本体安装
2.单体调试</t>
  </si>
  <si>
    <t>48口交换机</t>
  </si>
  <si>
    <t>[项目特征]
1.名称:48口交换机【甲供】
2.规格:1 、交换容量≥ 432Gbps  
2 、包转发率≥ 166Mpps  
3 48 个 10/100/1000BASE-T 、接口≥ 以太网端口， 4 个万兆
SFP+ （含≥ 2个万兆光模块）   
4 、堆叠线缆、光纤跳线等辅件按需配置
3.功能调试要求:满足设计及规范要求
4.其他:满足设计、规范、施工及验收要求
[工作内容]
1.本体安装
2.单体调试</t>
  </si>
  <si>
    <t>42U机柜</t>
  </si>
  <si>
    <t>[项目特征]
1.名称:42U机柜【甲供】
2.材质:综合考虑
3.规格:600*600*42U ，高密度六角网孔 ( 前后双开门），配 2 口
PDU 万用插口， PDU 带工业连接器 , 自带 2 根理线槽，含配件
。
4.安装方式:落地
5.附件:含PDU 32A
6.其他:满足设计、规范、施工及验收要求
[工作内容]
1.本体安装
2.相关固定件的连接</t>
  </si>
  <si>
    <t>UTP CAT6 管内敷设</t>
  </si>
  <si>
    <t>[项目特征]
1.名称:六类非屏蔽双绞线【甲供】
2.规格:UTP CAT6
3.配件:含水晶头
4.敷设方式:管内敷设
5.其他:满足设计、规范、施工及验收要求
[工作内容]
1.敷设
2.标记
3.卡接</t>
  </si>
  <si>
    <t>UTP CAT6 桥架内敷设</t>
  </si>
  <si>
    <t>[项目特征]
1.名称:六类非屏蔽双绞线【甲供】
2.规格:UTP CAT6
3.配件:含水晶头
4.敷设方式:桥架内敷设
5.其他:满足设计、规范、施工及验收要求
[工作内容]
1.敷设
2.标记
3.卡接</t>
  </si>
  <si>
    <t>12芯室内多模光缆</t>
  </si>
  <si>
    <t>[项目特征]
1.名称:12芯室内多模光缆【甲供】
2.位置:室内
3.敷设方式:桥架内敷设
4.其他:满足设计、规范、施工及验收要求
[工作内容]
1.敷设
2.标记
3.卡接</t>
  </si>
  <si>
    <t>六类网络跳线 1米</t>
  </si>
  <si>
    <t>[项目特征]
1.名称:六类网络跳线【甲供】
2.规格:1米
3.其他:满足设计、规范、施工及验收要求
[工作内容]
1.插接跳线
2.整理跳线</t>
  </si>
  <si>
    <t>条</t>
  </si>
  <si>
    <t>光纤跳线</t>
  </si>
  <si>
    <t>[项目特征]
1.名称:光纤跳线【甲供】
2.类别:多模(LC-LC)
3.其他:满足设计、规范、施工及验收要求
[工作内容]
1.插接跳线
2.整理跳线</t>
  </si>
  <si>
    <t>24口六类网络配线架</t>
  </si>
  <si>
    <t>[项目特征]
1.名称:六类网络配线架【甲供】
2.规格:24口
3.配件:含法兰、模块
4.容量:非金属结构；低烟无卤素 LSOH 外护套；多模。
5.其他:满足设计、规范、施工及验收要求
[工作内容]
1.安装、打接</t>
  </si>
  <si>
    <t>24口光纤配线架</t>
  </si>
  <si>
    <t>[项目特征]
1.名称:24口光纤配线架【甲供】
2.规格:满配LC法兰盘，RJ45 端口：可连接 1-24 根跳线  
接线端子类型： IDC 与 110 双用端子，可卡接导体为 0.4 ～0.6mm
3.配件:含法兰、模块
4.位置:室内
5.其他:满足设计、规范、施工及验收要求
[工作内容]
1.安装、打接</t>
  </si>
  <si>
    <t>弱电 信息插座TO</t>
  </si>
  <si>
    <t>[项目特征]
1.名称:弱电 信息插座TO【甲供】
2.面板规格参数:面板类型：86*86mm型 
面板端口数：单口 
含模块
3.其他:满足设计、规范、施工及验收要求
[工作内容]
1.底盒安装
2.端接模块
3.面板安装
4.调试</t>
  </si>
  <si>
    <t>弱电 双口信息插座TPO</t>
  </si>
  <si>
    <t>[项目特征]
1.名称:弱电 双口信息插座TPO【甲供】
2.面板规格参数:面板类型：86*86mm型 
面板端口数：单口 
含模块
3.其他:满足设计、规范、施工及验收要求
[工作内容]
1.底盒安装
2.端接模块
3.面板安装
4.调试</t>
  </si>
  <si>
    <t>高密AP</t>
  </si>
  <si>
    <t>[项目特征]
1.名称:高密AP【甲供】
2.规格:支持 2.4GHz/5GHz 双频段，支持 WIFI6 协议 s ，以太网接口：≥ 1 个 100/1000M/2.5G 电口，≥ 1 个 10/100/1000M 电口支持 PoE out 对外供电；
3.安装方式:吸顶安装
4.底盒材质、规格:满足设计及规范要求
5.其他:满足设计、规范、施工及验收要求
[工作内容]
1.端接模块
2.安装面板</t>
  </si>
  <si>
    <t>无线接入点</t>
  </si>
  <si>
    <t>[项目特征]
1.名称:无线接入点【甲供】
2.规格:支持 2.4GHz/5GHz 双频段，支持 WIFI6 协议 s ，以太网接口：≥ 1 个 100/1000M/2.5G 电口，≥ 1 个 10/100/1000M 电口支持 PoE out 对外供电；
3.安装方式:吸顶安装
4.底盒材质、规格:满足设计及规范要求
5.其他:满足设计、规范、施工及验收要求
[工作内容]
1.端接模块
2.安装面板</t>
  </si>
  <si>
    <t>光纤熔接</t>
  </si>
  <si>
    <t>[项目特征]
1.名称:光纤熔接【甲供】
2.方法:多模
3.其他:满足设计、规范、施工及验收要求
[工作内容]
1.接续
2.测试</t>
  </si>
  <si>
    <t>芯</t>
  </si>
  <si>
    <t>1U理线架</t>
  </si>
  <si>
    <t>[项目特征]
1.名称:理线架【甲供】
2.规格:1U
3.安装方式:固定式
4.其他:满足设计、规范、施工及验收要求
[工作内容]
1.本体安装</t>
  </si>
  <si>
    <t>[项目特征]
1.除锈级别:轻锈
2.油漆品种:防锈漆、调和漆【甲供】
3.结构类型:满足设计及规范要求
4.涂刷遍数、漆膜厚度:防锈漆2遍+调和漆2遍
5.其他:满足设计、规范、施工及验收要求
[工作内容]
1.除锈
2.调配、涂刷</t>
  </si>
  <si>
    <t>[项目特征]
1.名称:配管（含管件）【甲供】
2.材质:JDG20
3.敷设方式:明配
4.附属:含穿楼板等必要的钻孔
5.其他:满足设计、规范、施工及验收要求
[工作内容]
1.电线管路敷设
2.钢索架设(拉紧装置安装)
3.砖墙开沟槽
4.接地</t>
  </si>
  <si>
    <t>电源线 RVV3*4</t>
  </si>
  <si>
    <t>[项目特征]
1.1名称:电源线【甲供】
2.配线形式:桥架内配线
3.型号:RVV3*4
4.V:综合考虑
5.其他:满足设计、规范、施工及验收要求
[工作内容]
1.配线</t>
  </si>
  <si>
    <t>24口配线架</t>
  </si>
  <si>
    <t>[项目特征]
1.名称:24口配线架【甲供】
2.规格:非金属结构；低烟无卤素 LSOH 外护套；多模。
3.配件:含法兰、模块
4.位置:室内
5.其他:满足设计、规范、施工及验收要求
[工作内容]
1.安装、打接</t>
  </si>
  <si>
    <t>16路高清解码器</t>
  </si>
  <si>
    <t>[项目特征]
1.名称:16路高清解码器【甲供】
2.安装方式:机柜内安装
3.其他:满足设计、规范、施工及验收要求
[工作内容]
1.本体安装
2.单体调试</t>
  </si>
  <si>
    <t>32路监控存储NVR</t>
  </si>
  <si>
    <t>[项目特征]
1.名称:32路监控存储NVR【甲供】
2.规格:256Mbps 接入带宽 ,2 个千兆网口 ( 不可扩展 ) ； 3U 机架式单
控制器、冗余电源、支持 SATA 硬盘； 64 位多核处理器、
4GB 缓存（可扩展至 8G ） 16 盘位
3.其他:满足设计、规范、施工及验收要求
[工作内容]
1.本体安装
2.单体调试</t>
  </si>
  <si>
    <t>无线网桥</t>
  </si>
  <si>
    <t>[项目特征]
1.名称:无线网桥【甲供】
2.规格:无线传输，传输距离不小于 100m
3.其他:满足设计、规范、施工及验收要求
[工作内容]
1.本体安装
2.单体调试</t>
  </si>
  <si>
    <t>400W半球彩色摄像机</t>
  </si>
  <si>
    <t>[项目特征]
1.名称:400W半球彩色摄像机【甲供】
2.主要规格及参数:400 1/3" ICR CMOS 万 日夜型半球型网络摄像机
补光灯类型:红外灯
防补光过曝:支持
最大图像尺寸:1920×1080
视频压缩标准:主码流： H.265/H.264
网络存储:支持NAS（NFS,SMB/CIFS均支持）
网络:1个RJ45 10 M/100 M自适应以太网口
3.附件:含支架
4.功能:满足设计规范及业主技术标准相关要求
5.调试要求:满足设计及规范要求
6.其他:满足设计、规范、施工及验收要求
[工作内容]
1.本体安装
2.单体调试</t>
  </si>
  <si>
    <t>400W半球彩色摄像机 带声音采集</t>
  </si>
  <si>
    <t>[项目特征]
1.名称:400W半球彩色摄像机【甲供】
2.主要规格及参数:400 1/3" ICR CMOS 万 日夜型半球型网络摄像机
补光灯类型:红外灯
防补光过曝:支持
最大图像尺寸:1920×1080
视频压缩标准:主码流： H.265/H.264
网络存储:支持NAS（NFS,SMB/CIFS均支持）
网络:1个RJ45 10 M/100 M自适应以太网口【带拾音功能】
3.附件:含支架
4.功能:满足设计规范及业主技术标准相关要求
5.调试要求:满足设计及规范要求
6.其他:满足设计、规范、施工及验收要求
[工作内容]
1.本体安装
2.单体调试</t>
  </si>
  <si>
    <t>电梯摄像机</t>
  </si>
  <si>
    <t>配管 JDG25 明配</t>
  </si>
  <si>
    <t>[项目特征]
1.名称:配管（含管件）【甲供】
2.材质:JDG25
3.敷设方式:明配
4.附属:含穿楼板等必要的钻孔
5.其他:满足设计、规范、施工及验收要求
[工作内容]
1.电线管路敷设
2.钢索架设(拉紧装置安装)
3.砖墙开沟槽
4.接地</t>
  </si>
  <si>
    <t>RVV2*1.5 桥架内敷设</t>
  </si>
  <si>
    <t>[项目特征]
1.1名称:配线【甲供】
2.配线形式:桥架内配线
3.型号:RVV2*1.5
4.配线部位:综合考虑
5.其他:满足设计、规范、施工及验收要求
[工作内容]
1.配线</t>
  </si>
  <si>
    <t>电源线 RVV-4*0.75mm2</t>
  </si>
  <si>
    <t>[项目特征]
1.1名称:配线【甲供】
2.配线形式:管内穿线
3.型号:RVV-4*0.75mm2
4.配线部位:综合考虑
5.其他:满足设计、规范、施工及验收要求
[工作内容]
1.配线</t>
  </si>
  <si>
    <t>[项目特征]
1.1名称:配线【甲供】
2.配线形式:桥架内配线
3.型号:RVV-4*0.75mm2
4.配线部位:综合考虑
5.其他:满足设计、规范、施工及验收要求
[工作内容]
1.配线</t>
  </si>
  <si>
    <t>信号线 RVV2*0.5</t>
  </si>
  <si>
    <t>[项目特征]
1.1名称:配线【甲供】
2.配线形式:管内穿线
3.型号:RVV2*0.5
4.配线部位:综合考虑
5.其他:满足设计、规范、施工及验收要求
[工作内容]
1.配线</t>
  </si>
  <si>
    <t>[项目特征]
1.1名称:配线【甲供】
2.配线形式:桥架内配线
3.型号:RVV2*0.5
4.配线部位:综合考虑
5.其他:满足设计、规范、施工及验收要求
[工作内容]
1.配线</t>
  </si>
  <si>
    <t>信号线 RVVP6*0.5</t>
  </si>
  <si>
    <t>[项目特征]
1.1名称:配线【甲供】
2.配线形式:管内穿线
3.型号:RVVP6*0.5
4.配线部位:综合考虑
5.其他:满足设计、规范、施工及验收要求
[工作内容]
1.配线</t>
  </si>
  <si>
    <t>[项目特征]
1.1名称:配线【甲供】
2.配线形式:桥架内配线
3.型号:RVVP6*0.5
4.配线部位:综合考虑
5.其他:满足设计、规范、施工及验收要求
[工作内容]
1.配线</t>
  </si>
  <si>
    <t>[项目特征]
1.名称:六类非屏蔽双绞线【甲供】
2.规格:UTP CAT6
3.敷设方式:桥架内敷设
4.配件:含水晶头
5.其他:满足设计、规范、施工及验收要求
[工作内容]
1.敷设
2.标记
3.卡接</t>
  </si>
  <si>
    <t>刷卡机</t>
  </si>
  <si>
    <t>[项目特征]
1.名称:刷卡机【甲供】
2.功能:满足设计规范及业主技术标准相关要求
3.调试要求:满足设计及规范要求
4.其他:满足设计、规范、施工及验收要求
[工作内容]
1.本体安装
2.单体调试</t>
  </si>
  <si>
    <t>双门控制器</t>
  </si>
  <si>
    <t>[项目特征]
1.名称:双门控制器【甲供】
2.规格:处理器： 32 位处理器 
管控门数： 2 门 
通讯方式：上行 TCP/IP 、 RS485
读卡器接口： RS485 和 Wiegand 双通讯接口
存储容量： 10 万张卡和 30 万记录存储
3.其他:满足设计、规范、施工及验收要求
[工作内容]
1.本体安装
2.单体调试</t>
  </si>
  <si>
    <t>双门磁力锁</t>
  </si>
  <si>
    <t>[项目特征]
1.名称:双门磁力锁【甲供】
2.规格:锁体主体颜色为：氧化银。 
断电开锁，满足消防要求； 
具有电锁状态指示灯（红灯为开锁状态， 绿灯为上锁状
态）； 
支持锁状态侦测信号 ( 门磁 ) 输出 
使用环境：室内（不防水）； 
适用门型：木门、玻璃门、金属门、防火门；
3.功能:满足设计规范及业主技术标准相关要求
4.调试要求:满足设计及规范要求
5.其他:满足设计、规范、施工及验收要求
[工作内容]
1.本体安装
2.单体调试</t>
  </si>
  <si>
    <t>单门磁力锁</t>
  </si>
  <si>
    <t>[项目特征]
1.名称:单门磁力锁【甲供】
2.规格:锁体主体颜色为：氧化银。 
断电开锁，满足消防要求； 
具有电锁状态指示灯（红灯为开锁状态， 绿灯为上锁状
态）； 
支持锁状态侦测信号 ( 门磁 ) 输出 
使用环境：室内（不防水）； 
适用门型：木门、玻璃门、金属门、防火门；
3.功能:满足设计规范及业主技术标准相关要求
4.调试要求:满足设计及规范要求
5.其他:满足设计、规范、施工及验收要求
[工作内容]
1.本体安装
2.单体调试</t>
  </si>
  <si>
    <t>出门按钮</t>
  </si>
  <si>
    <t>[项目特征]
1.名称:出门按钮【甲供】
2.功能:满足设计规范及业主技术标准相关要求
3.其他:满足设计、规范、施工及验收要求
[工作内容]
1.安装
2.调试</t>
  </si>
  <si>
    <t>紧急破玻按钮</t>
  </si>
  <si>
    <t>[项目特征]
1.名称:紧急破玻按钮【甲供】
2.功能:满足设计规范及业主技术标准相关要求
3.其他:满足设计、规范、施工及验收要求
[工作内容]
1.安装
2.调试</t>
  </si>
  <si>
    <t>[项目特征]
1.名称:配管（含管件）【甲供】
2.材质:JDG20
3.敷设方式:明配
4.附属:含穿楼板等必要的钻孔
5.其他:满足设计、规范、施工及验收要求
[工作内容]
1.电线管路敷设
2.钢索架设(拉紧装置安装)
3.接地</t>
  </si>
  <si>
    <t>[项目特征]
1.名称:配管（含管件）【甲供】
2.材质:JDG20
3.敷设方式:暗配
4.附属:含穿楼板等必要的钻孔
5.其他:满足设计、规范、施工及验收要求
[工作内容]
1.电线管路敷设
2.钢索架设(拉紧装置安装)
3.接地</t>
  </si>
  <si>
    <t>RVV 4*0.75 管内敷设</t>
  </si>
  <si>
    <t>[项目特征]
1.1名称:配线【甲供】
2.配线形式:管内敷设
3.型号:RVV 4*0.75
4.配线部位:综合考虑
5.其他:满足设计、规范、施工及验收要求
[工作内容]
1.配线</t>
  </si>
  <si>
    <t>RVV 4*0.75 桥架内敷设</t>
  </si>
  <si>
    <t>[项目特征]
1.1名称:配线【甲供】
2.配线形式:桥架内敷设
3.型号:RVV 4*0.75
4.配线部位:综合考虑
5.其他:满足设计、规范、施工及验收要求
[工作内容]
1.配线</t>
  </si>
  <si>
    <t>配线 RYY3*1.0</t>
  </si>
  <si>
    <t>[项目特征]
1.名称:配线【甲供】
2.配线形式:桥架内配线
3.型号:RYY3*1.0
4.材质:铜芯
5.配线部位:综合考虑
6.其他:满足设计、规范、施工及验收要求
[工作内容]
1.配线
2.钢索架设(拉紧装置安装)
3.支持体(夹板、绝缘子、槽板等)安装</t>
  </si>
  <si>
    <t>配线 WDZ-BYJ-6</t>
  </si>
  <si>
    <t>[项目特征]
1.名称:配线【甲供】
2.配线形式:桥架内配线
3.型号:WDZ-BYJ-6
4.材质:铜芯
5.配线部位:综合考虑
[工作内容]
1.配线
2.钢索架设(拉紧装置安装)
3.支持体(夹板、绝缘子、槽板等)安装</t>
  </si>
  <si>
    <t>[项目特征]
1.名称:六类非屏蔽双绞线【甲供】
2.规格:UTP CAT6
3.敷设方式:管内敷设
4.配件:含水晶头
5.其他:满足设计、规范、施工及验收要求
[工作内容]
1.敷设
2.标记
3.卡接</t>
  </si>
  <si>
    <t>RJ45-RJ45跳线</t>
  </si>
  <si>
    <t>[项目特征]
1.名称:RJ45-RJ45跳线【甲供】
2.规格:1米
3.其他:满足设计、规范、施工及验收要求
[工作内容]
1.插接跳线
2.整理跳线</t>
  </si>
  <si>
    <t>[项目特征]
1.名称:24口配线架【甲供】
2.配件:含法兰、模块
3.位置:室内
4.其他:满足设计、规范、施工及验收要求
[工作内容]
1.安装、打接</t>
  </si>
  <si>
    <t>能耗监测数据采集模块</t>
  </si>
  <si>
    <t>[项目特征]
1.名称:能耗监测数据采集模块【甲供】
2.控制点数量:满足设计及规范要求
3.调试要求:满足设计及规范要求
4.其他:满足设计、规范、施工及验收要求
[工作内容]
1.本体安装
2.软件安装
3.单体调试
4.联调联试
5.接地</t>
  </si>
  <si>
    <t>配线 WDZB-BYJ-2.5</t>
  </si>
  <si>
    <t>[项目特征]
1.名称:配线【甲供】
2.配线形式:桥架内配线
3.型号:WDZB-BYJ-2.5
4.材质:铜芯
5.配线部位:综合考虑
6.其他:满足设计、规范、施工及验收要求
[工作内容]
1.配线
2.钢索架设(拉紧装置安装)
3.支持体(夹板、绝缘子、槽板等)安装</t>
  </si>
  <si>
    <t>200w/IP网络功放</t>
  </si>
  <si>
    <t>[项目特征]
1.名称:IP网络功放【甲供】
2.规格:200W
3.安装方式:机柜内安装
4.其他:满足设计、规范、施工及验收要求
[工作内容]
1.本体安装
2.单体调试</t>
  </si>
  <si>
    <t>强切模块</t>
  </si>
  <si>
    <t>[项目特征]
1.名称:强切模块【甲供】
2.输出形式:满足设计及规范要求
3.其他:满足设计、规范、施工及验收要求
[工作内容]
1.安装
2.校接线
3.编码
4.调试</t>
  </si>
  <si>
    <t>RVV 2*0.75 管内敷设</t>
  </si>
  <si>
    <t>[项目特征]
1.1名称:配线【甲供】
2.配线形式:管内敷设
3.型号:RVV 2*0.75
4.配线部位:综合考虑
5.其他:满足设计、规范、施工及验收要求
[工作内容]
1.配线</t>
  </si>
  <si>
    <t>RVV 2*0.75 桥架内敷设</t>
  </si>
  <si>
    <t>[项目特征]
1.1名称:配线【甲供】
2.配线形式:桥架内敷设
3.型号:RVV 2*0.75
4.配线部位:综合考虑
5.其他:满足设计、规范、施工及验收要求
[工作内容]
1.配线</t>
  </si>
  <si>
    <t>光纤测试</t>
  </si>
  <si>
    <t>[项目特征]
1.测试类别:光纤【甲供】
2.测试内容:链路测试
[工作内容]
1.测试</t>
  </si>
  <si>
    <t>链路</t>
  </si>
  <si>
    <t>双绞线缆测试</t>
  </si>
  <si>
    <t>[项目特征]
1.测试类别:双绞线【甲供】
2.测试内容:链路测试
[工作内容]
1.测试</t>
  </si>
  <si>
    <t>弱电系统整体统试运行及调试</t>
  </si>
  <si>
    <t>[项目特征]
1.名称:弱电系统整体统试运行及调试
2.类别:综合
3.用户数:综合
[工作内容]
1.试运行</t>
  </si>
  <si>
    <t>斜流风机 GXF-10A 吊装</t>
  </si>
  <si>
    <t>[项目特征]
1.名称:斜流风机 GXF-10A 吊装【甲供】
2.规格:L=25000m3/h,P=730Pa,N=7.5kW n=960rpm，噪声：86dB(A)，重量：290kg
3.减振底座形式、数量:橡胶
4.电机接线:满足设计及规范要求
5.单机试运转要求:满足设计及规范要求
6.拆装检查要求:满足设计及规范要求
7.其他:满足设计、规范、施工及验收要求
[工作内容]
1.本体安装
2.拆装检查
3.减振台座制作、安装
4.二次灌浆
5.单机试运转
6.补刷(喷)油漆</t>
  </si>
  <si>
    <t>管道斜流风机 SJG-3.5F 吊装</t>
  </si>
  <si>
    <t>[项目特征]
1.名称:管道斜流风机 SJG-3.5F 吊装【甲供】
2.规格:L=2000m3/h,P=250Pa,N=0.55kW n=1450rpm，噪声：61dB(A)，重量：45kg
3.减振底座形式、数量:满足设计及规范要求
4.电机接线:满足设计及规范要求
5.单机试运转要求:满足设计及规范要求
6.拆装检查要求:满足设计及规范要求
7.其他:满足设计、规范、施工及验收要求
[工作内容]
1.本体安装
2.拆装检查
3.减振台座制作、安装
4.二次灌浆
5.单机试运转
6.补刷(喷)油漆</t>
  </si>
  <si>
    <t>管道斜流风机 SJG-4F 吊装</t>
  </si>
  <si>
    <t>[项目特征]
1.名称:管道斜流风机 SJG-4F 吊装【甲供】
2.规格:L=3400m3/h,P=250Pa,N=0.75kW n=960rpm，噪声：61dB(A)，重量：70kg
3.减振底座形式、数量:满足设计及规范要求
4.电机接线:满足设计及规范要求
5.单机试运转要求:满足设计及规范要求
6.拆装检查要求:满足设计及规范要求
7.其他:满足设计、规范、施工及验收要求
[工作内容]
1.本体安装
2.拆装检查
3.减振台座制作、安装
4.二次灌浆
5.单机试运转
6.补刷(喷)油漆</t>
  </si>
  <si>
    <t>轴流风机 SZF-6D 吊装</t>
  </si>
  <si>
    <t>[项目特征]
1.名称:轴流风机 SZF-6D 吊装【甲供】
2.规格:L=13400m3/h,P=320Pa,N=2.2kW n=1450rpm，噪声：86dB(A)，重量：79kg
3.减振底座形式、数量:满足设计及规范要求
4.电机接线:满足设计及规范要求
5.单机试运转要求:满足设计及规范要求
6.拆装检查要求:满足设计及规范要求
7.其他:满足设计、规范、施工及验收要求
[工作内容]
1.本体安装
2.拆装检查
3.减振台座制作、安装
4.二次灌浆
5.单机试运转
6.补刷(喷)油漆</t>
  </si>
  <si>
    <t>轴流风机 SZF-8E 吊装</t>
  </si>
  <si>
    <t>[项目特征]
1.名称:轴流风机 SZF-8E 吊装【甲供】
2.规格:L=26500m3/h,P=615Pa,N=7.5kW n=1450rpm，噪声：87dB(A)，重量：163kg
3.减振底座形式、数量:满足设计及规范要求
4.电机接线:满足设计及规范要求
5.单机试运转要求:满足设计及规范要求
6.拆装检查要求:满足设计及规范要求
7.其他:满足设计、规范、施工及验收要求
[工作内容]
1.本体安装
2.拆装检查
3.减振台座制作、安装
4.二次灌浆
5.单机试运转
6.补刷(喷)油漆</t>
  </si>
  <si>
    <t>轴流风机 SZF-9E 落地</t>
  </si>
  <si>
    <t>[项目特征]
1.名称:轴流风机 SZF-9E 落地【甲供】
2.规格:L=36000m3/h,P=870Pa,N=15.0kW n=1450rpm，噪声：92dB(A)，重量：309kg
3.减振底座形式、数量:满足设计及规范要求
4.电机接线:满足设计及规范要求
5.单机试运转要求:满足设计及规范要求
6.拆装检查要求:满足设计及规范要求
7.其他:满足设计、规范、施工及验收要求
[工作内容]
1.本体安装
2.拆装检查
3.减振台座制作、安装
4.二次灌浆
5.单机试运转
6.补刷(喷)油漆</t>
  </si>
  <si>
    <t>轴流风机 SZF-14E 落地</t>
  </si>
  <si>
    <t>[项目特征]
1.名称:轴流风机 SZF-14E 落地【甲供】
2.规格:L=88500m3/h,P=840Pa,N=30.0kW n=960rpm，噪声：96dB(A)，重量：630kg
3.减振底座形式、数量:满足设计及规范要求
4.电机接线:满足设计及规范要求
5.单机试运转要求:满足设计及规范要求
6.拆装检查要求:满足设计及规范要求
7.其他:满足设计、规范、施工及验收要求
[工作内容]
1.本体安装
2.拆装检查
3.减振台座制作、安装
4.二次灌浆
5.单机试运转
6.补刷(喷)油漆</t>
  </si>
  <si>
    <t>天花板管道式排气扇</t>
  </si>
  <si>
    <t>[项目特征]
1.名称:天花板管道式排气扇【甲供】
2.型号:400CMH,全压160Pa,60W,42dB(A),单相
3.电机接线:满足设计及规范要求
4.安装方式:吸顶安装
5.其他:满足设计、规范、施工及验收要求
[工作内容]
1.本体安装
2.调速开关安装</t>
  </si>
  <si>
    <t>隔墙壁式排气扇</t>
  </si>
  <si>
    <t>[项目特征]
1.名称:隔墙壁式排气扇【甲供】
2.型号:288CMH,24W,37dB(A),单相
3.电机接线:满足设计及规范要求
4.安装方式:墙壁式安装
5.其他:满足设计、规范、施工及验收要求
[工作内容]
1.本体安装
2.调速开关安装</t>
  </si>
  <si>
    <t>镀锌薄钢板 δ=0.75 D≤320mm</t>
  </si>
  <si>
    <t>[项目特征]
1.名称:风管（管件）【甲供】
2.材质:镀锌薄钢板
3.形状:圆形
4.规格:D≤320mm
5.板材厚度:0.75
6.管件、法兰等附件及支架设计要求:满足设计及规范要求
7.接口形式:满足设计及规范要求
8.其他:满足设计、规范、施工及验收要求
[工作内容]
1.风管、管件、法兰、零件、支吊架制作、安装
2.过跨风管落地支架制作、安装</t>
  </si>
  <si>
    <t>镀锌薄钢板 δ=1 D≤630mm</t>
  </si>
  <si>
    <t>[项目特征]
1.名称:风管（管件）【甲供】
2.材质:镀锌薄钢板
3.形状:圆形
4.规格:D≤630mm
5.板材厚度:1
6.管件、法兰等附件及支架设计要求:满足设计及规范要求
7.接口形式:满足设计及规范要求
8.其他:满足设计、规范、施工及验收要求
[工作内容]
1.风管、管件、法兰、零件、支吊架制作、安装
2.过跨风管落地支架制作、安装</t>
  </si>
  <si>
    <t>镀锌薄钢板 δ=1 D≤1000mm</t>
  </si>
  <si>
    <t>[项目特征]
1.名称:风管（管件）【甲供】
2.材质:镀锌薄钢板
3.形状:圆形
4.规格:D≤1000mm
5.板材厚度:1
6.管件、法兰等附件及支架设计要求:满足设计及规范要求
7.接口形式:满足设计及规范要求
8.其他:满足设计、规范、施工及验收要求
[工作内容]
1.风管、管件、法兰、零件、支吊架制作、安装
2.过跨风管落地支架制作、安装</t>
  </si>
  <si>
    <t>镀锌薄钢板 δ=1.2 D≤1500mm</t>
  </si>
  <si>
    <t>[项目特征]
1.名称:风管（管件）【甲供】
2.材质:镀锌薄钢板
3.形状:圆形
4.规格:D≤1500mm
5.板材厚度:1.2
6.管件、法兰等附件及支架设计要求:满足设计及规范要求
7.v:满足设计及规范要求
[工作内容]
1.风管、管件、法兰、零件、支吊架制作、安装
2.过跨风管落地支架制作、安装</t>
  </si>
  <si>
    <t>镀锌薄钢板 δ=0.75 B≤320mm</t>
  </si>
  <si>
    <t>[项目特征]
1.名称:风管（管件）【甲供】
2.材质:镀锌薄钢板
3.形状:矩形
4.规格:B≤320mm
5.板材厚度:0.75
6.管件、法兰等附件及支架设计要求:满足设计及规范要求
7.接口形式:满足设计及规范要求
8.其他:满足设计、规范、施工及验收要求
[工作内容]
1.风管、管件、法兰、零件、支吊架制作、安装
2.过跨风管落地支架制作、安装</t>
  </si>
  <si>
    <t>镀锌薄钢板 δ=1 B≤630mm</t>
  </si>
  <si>
    <t>[项目特征]
1.名称:风管（管件）【甲供】
2.材质:镀锌薄钢板
3.形状:矩形
4.规格:B≤630mm
5.板材厚度:1
6.管件、法兰等附件及支架设计要求:满足设计及规范要求
7.接口形式:满足设计及规范要求
8.其他:满足设计、规范、施工及验收要求
[工作内容]
1.风管、管件、法兰、零件、支吊架制作、安装
2.过跨风管落地支架制作、安装</t>
  </si>
  <si>
    <t>镀锌薄钢板 δ=1 B≤1000mm</t>
  </si>
  <si>
    <t>[项目特征]
1.名称:风管（管件）【甲供】
2.材质:镀锌薄钢板
3.形状:矩形
4.规格:B≤1000mm
5.板材厚度:1
6.管件、法兰等附件及支架设计要求:满足设计及规范要求
7.接口形式:满足设计及规范要求
8.其他:满足设计、规范、施工及验收要求
[工作内容]
1.风管、管件、法兰、零件、支吊架制作、安装
2.过跨风管落地支架制作、安装</t>
  </si>
  <si>
    <t>镀锌薄钢板 δ=1.2 B≤1500mm</t>
  </si>
  <si>
    <t>[项目特征]
1.名称:风管（管件）【甲供】
2.材质:镀锌薄钢板
3.形状:矩形
4.规格:B≤1500mm
5.板材厚度:1.2
6.管件、法兰等附件及支架设计要求:满足设计及规范要求
7.接口形式:满足设计及规范要求
8.其他:满足设计、规范、施工及验收要求
[工作内容]
1.风管、管件、法兰、零件、支吊架制作、安装
2.过跨风管落地支架制作、安装</t>
  </si>
  <si>
    <t>镀锌薄钢板 δ=1.5 B≤4000mm</t>
  </si>
  <si>
    <t>[项目特征]
1.名称:风管（管件）【甲供】
2.材质:镀锌薄钢板
3.形状:矩形
4.规格:B≤4000mm
5.板材厚度:1.5
6.管件、法兰等附件及支架设计要求:满足设计及规范要求
7.接口形式:满足设计及规范要求
8.其他:满足设计、规范、施工及验收要求
[工作内容]
1.风管、管件、法兰、零件、支吊架制作、安装
2.过跨风管落地支架制作、安装</t>
  </si>
  <si>
    <t>70℃排烟防火阀 500×500</t>
  </si>
  <si>
    <t>[项目特征]
1.名称:70℃排烟防火阀【甲供】
2.规格:500×500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</si>
  <si>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500×630</t>
  </si>
  <si>
    <t>[项目特征]
1.名称:70℃排烟防火阀【甲供】
2.规格:500×630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</si>
  <si>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630×200</t>
  </si>
  <si>
    <t>[项目特征]
1.名称:70℃排烟防火阀【甲供】
2.规格:630×200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</si>
  <si>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630×800</t>
  </si>
  <si>
    <t>[项目特征]
1.名称:70℃排烟防火阀【甲供】
2.规格:630×800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</si>
  <si>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700×200</t>
  </si>
  <si>
    <t>[项目特征]
1.名称:70℃排烟防火阀【甲供】
2.规格:700×200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</si>
  <si>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700×350</t>
  </si>
  <si>
    <t>[项目特征]
1.名称:70℃排烟防火阀【甲供】
2.规格:700×350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</si>
  <si>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800×230</t>
  </si>
  <si>
    <t>[项目特征]
1.名称:70℃排烟防火阀【甲供】
2.规格:800×230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</si>
  <si>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800×1000</t>
  </si>
  <si>
    <t>[项目特征]
1.名称:70℃排烟防火阀【甲供】
2.规格:800×1000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</si>
  <si>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900×630</t>
  </si>
  <si>
    <t>[项目特征]
1.名称:70℃排烟防火阀【甲供】
2.规格:900×630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</si>
  <si>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1400×1400</t>
  </si>
  <si>
    <t>[项目特征]
1.名称:70℃排烟防火阀【甲供】
2.规格:1400×1400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</si>
  <si>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Φ800</t>
  </si>
  <si>
    <t>[项目特征]
1.名称:70℃排烟防火阀【甲供】
2.规格:Φ800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</si>
  <si>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Φ900</t>
  </si>
  <si>
    <t>[项目特征]
1.名称:70℃排烟防火阀【甲供】
2.规格:Φ900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</si>
  <si>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Φ1000</t>
  </si>
  <si>
    <t>[项目特征]
1.名称:70℃排烟防火阀【甲供】
2.规格:Φ1000
3.类型:防火阀
4.制作、安装要求:满足设计及规范要求
5.支架形式、材质:满足设计及规范要求
6.其他:满足设计、规范、施工及验收要求
[工作内容]
1.阀体制作
2.阀体安装
3.支架制作、安装</t>
  </si>
  <si>
    <t>70℃排烟防火阀 Φ1400</t>
  </si>
  <si>
    <t>[项目特征]
1.名称:70℃排烟防火阀【甲供】
2.规格:Φ1400
3.类型:防火阀
4.制作、安装要求:满足设计及规范要求
5.支架形式、材质:满足设计及规范要求
6.其他:满足设计、规范、施工及验收要求
[工作内容]
1.阀体制作
2.阀体安装
3.支架制作、安装</t>
  </si>
  <si>
    <t>电动对开多页调节阀 400×400</t>
  </si>
  <si>
    <t>[项目特征]
1.名称:电动对开多页调节阀【甲供】
2.规格:400×400
3.类型:调节阀
4.制作、安装要求:满足设计及规范要求
5.支架形式、材质:满足设计及规范要求
6.其他:满足设计、规范、施工及验收要求
[工作内容]
1.阀体制作
2.阀体安装
3.支架制作、安装</t>
  </si>
  <si>
    <t>电动对开多页调节阀 500×500</t>
  </si>
  <si>
    <t>[项目特征]
1.名称:电动对开多页调节阀【甲供】
2.规格:500×500
3.类型:调节阀
4.制作、安装要求:满足设计及规范要求
5.支架形式、材质:满足设计及规范要求
6.其他:满足设计、规范、施工及验收要求
[工作内容]
1.阀体制作
2.阀体安装
3.支架制作、安装</t>
  </si>
  <si>
    <t>电动对开多叶调节阀 500×630</t>
  </si>
  <si>
    <t>[项目特征]
1.名称:电动对开多页调节阀【甲供】
2.规格:500×630
3.类型:调节阀
4.制作、安装要求:满足设计及规范要求
5.支架形式、材质:满足设计及规范要求
6.其他:满足设计、规范、施工及验收要求
[工作内容]
1.阀体制作
2.阀体安装
3.支架制作、安装</t>
  </si>
  <si>
    <t>电动对开多叶调节阀 630×800</t>
  </si>
  <si>
    <t>[项目特征]
1.名称:电动对开多页调节阀【甲供】
2.规格:630×800
3.类型:调节阀
4.制作、安装要求:满足设计及规范要求
5.支架形式、材质:满足设计及规范要求
6.其他:满足设计、规范、施工及验收要求
[工作内容]
1.阀体制作
2.阀体安装
3.支架制作、安装</t>
  </si>
  <si>
    <t>单层百叶风口 500×400</t>
  </si>
  <si>
    <t>[项目特征]
1.名称:单层百叶风口【甲供】
2.规格:500×400
3.制作、安装要求:满足设计及规范要求
4.其他:满足设计、规范、施工及验收要求
[工作内容]
1.风口制作、安装
2.散流器制作、安装</t>
  </si>
  <si>
    <t>单层百叶风口 500×600</t>
  </si>
  <si>
    <t>[项目特征]
1.名称:单层百叶风口【甲供】
2.规格:500×600
3.制作、安装要求:满足设计及规范要求
4.其他:满足设计、规范、施工及验收要求
[工作内容]
1.风口制作、安装
2.散流器制作、安装</t>
  </si>
  <si>
    <t>单层百叶风口 700×200</t>
  </si>
  <si>
    <t>[项目特征]
1.名称:单层百叶风口【甲供】
2.规格:700×200
3.制作、安装要求:满足设计及规范要求
4.其他:满足设计、规范、施工及验收要求
[工作内容]
1.风口制作、安装
2.散流器制作、安装</t>
  </si>
  <si>
    <t>单层百叶风口 700×350</t>
  </si>
  <si>
    <t>[项目特征]
1.名称:单层百叶风口【甲供】
2.规格:700×350
3.制作、安装要求:满足设计及规范要求
4.其他:满足设计、规范、施工及验收要求
[工作内容]
1.风口制作、安装
2.散流器制作、安装</t>
  </si>
  <si>
    <t>单层百叶风口 1000×600</t>
  </si>
  <si>
    <t>[项目特征]
1.名称:单层百叶风口【甲供】
2.规格:1000×600
3.制作、安装要求:满足设计及规范要求
4.其他:满足设计、规范、施工及验收要求
[工作内容]
1.风口制作、安装
2.散流器制作、安装</t>
  </si>
  <si>
    <t>单层百叶风口【带阀】 500×400</t>
  </si>
  <si>
    <t>[项目特征]
1.名称:单层百叶风口【带阀】【甲供】
2.规格:500×400
3.制作、安装要求:满足设计及规范要求
4.其他:满足设计、规范、施工及验收要求
[工作内容]
1.风口制作、安装
2.散流器制作、安装</t>
  </si>
  <si>
    <t>单层百叶风口【带阀】 500×500</t>
  </si>
  <si>
    <t>[项目特征]
1.名称:单层百叶风口【带阀】【甲供】
2.规格:500×500
3.制作、安装要求:满足设计及规范要求
4.其他:满足设计、规范、施工及验收要求
[工作内容]
1.风口制作、安装
2.散流器制作、安装</t>
  </si>
  <si>
    <t>多叶送风口 GP 500X(700+250)</t>
  </si>
  <si>
    <t>[项目特征]
1.名称:多叶送风口 GP【甲供】
2.规格:500X(700+250)
3.制作、安装要求:满足设计及规范要求
4.其他:满足设计、规范、施工及验收要求
[工作内容]
1.风口制作、安装
2.散流器制作、安装</t>
  </si>
  <si>
    <t>多叶送风口 GP 650X(1900+250)</t>
  </si>
  <si>
    <t>[项目特征]
1.名称:多叶送风口 GP【甲供】
2.规格:650X(1900+250)
3.制作、安装要求:满足设计及规范要求
4.其他:满足设计、规范、施工及验收要求
[工作内容]
1.风口制作、安装
2.散流器制作、安装</t>
  </si>
  <si>
    <t>防雨百叶风口 250×200</t>
  </si>
  <si>
    <t>[项目特征]
1.名称:防雨百叶风口【甲供】
2.规格:250×200
3.制作、安装要求:满足设计及规范要求
4.其他:满足设计、规范、施工及验收要求
[工作内容]
1.风口制作、安装
2.散流器制作、安装</t>
  </si>
  <si>
    <t>帆布软接</t>
  </si>
  <si>
    <t>[项目特征]
1.名称:帆布软接【甲供】
2.规格:综合考虑
3.材质:帆布软接
4.形式:满足设计及规范要求
5.其他:满足设计、规范、施工及验收要求
[工作内容]
1.柔性接口制作
2.柔性接口安装</t>
  </si>
  <si>
    <t>静压箱：700X1000X800（h）</t>
  </si>
  <si>
    <t>[项目特征]
1.名称:静压箱【甲供】
2.规格:700X1000X800（h）
3.形式:吊装
4.支架形式、材质:满足设计及规范要求
5.制作、安装要求:满足设计及规范要求
6.绝热:满足设计及规范要求
7.其他:满足设计、规范、施工及验收要求
[工作内容]
1.安装
2.支架制作、安装
3.静压箱制作
4.绝热制作安装</t>
  </si>
  <si>
    <t>静压箱：1200X800X1200(H)</t>
  </si>
  <si>
    <t>[项目特征]
1.名称:静压箱【甲供】
2.规格:1200X800X1200(H)
3.形式:吊装
4.支架形式、材质:满足设计及规范要求
5.制作、安装要求:满足设计及规范要求
6.绝热:满足设计及规范要求
7.其他:满足设计、规范、施工及验收要求
[工作内容]
1.安装
2.支架制作、安装
3.静压箱制作
4.绝热制作安装</t>
  </si>
  <si>
    <t>静压箱：1300X800X1200(H)</t>
  </si>
  <si>
    <t>[项目特征]
1.名称:静压箱【甲供】
2.规格:2200X1000X1200(H)
3.形式:吊装
4.支架形式、材质:满足设计及规范要求
5.制作、安装要求:满足设计及规范要求
6.绝热:满足设计及规范要求
7.其他:满足设计、规范、施工及验收要求
[工作内容]
1.安装
2.支架制作、安装
3.静压箱制作
4.绝热制作安装</t>
  </si>
  <si>
    <t>通风工程检测、调试</t>
  </si>
  <si>
    <t>[工作内容]
1.通风管道风量测定
2.风压测定
3.温度测定
4.各系统风口、阀门调整</t>
  </si>
  <si>
    <t>[项目特征]
1.除锈级别:轻锈
2.油漆品种:防锈漆、调和漆【甲供】
3.结构类型:一般钢结构
4.涂刷遍数、漆膜厚度:防锈漆两遍、调和漆两遍
5.其他:满足设计、规范、施工及验收要求
[工作内容]
1.除锈
2.调配、涂刷</t>
  </si>
  <si>
    <t>通风管道绝热</t>
  </si>
  <si>
    <t>[项目特征]
1.绝热材料品种:岩棉板【甲供】
2.绝热厚度:50mm
3.软木品种:满足设计及规范要求
4.其他:满足设计、规范、施工及验收要求
[工作内容]
1.安装
2.软木制品安装</t>
  </si>
  <si>
    <t>m3</t>
  </si>
  <si>
    <t>保护层</t>
  </si>
  <si>
    <t>[项目特征]
1.材料:防火板【甲供】
2.厚度:9mm
3.对象:风管
4.结构形式:综合考虑
5.其他:满足设计、规范、施工及验收要求
[工作内容]
1.安装</t>
  </si>
  <si>
    <t>工程名称：中机中联B栋研发楼提档升级工程-通风防排烟工程</t>
    <phoneticPr fontId="12" type="noConversion"/>
  </si>
  <si>
    <t>综合单价（不含税）</t>
    <phoneticPr fontId="12" type="noConversion"/>
  </si>
  <si>
    <t>综合合价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</si>
</sst>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6" formatCode="0.00_);[Red]\(0.00\)"/>
    <numFmt numFmtId="177" formatCode="0.00_ "/>
    <numFmt numFmtId="178" formatCode="[DBNum2][$RMB]General;[Red][DBNum2][$RMB]General"/>
  </numFmts>
  <fonts count="13">
    <font>
      <sz val="9"/>
      <color theme="1"/>
      <name val="??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rgb="FFFF0000"/>
      <name val="??"/>
      <family val="2"/>
      <scheme val="minor"/>
    </font>
    <font>
      <sz val="12"/>
      <color indexed="8"/>
      <name val="华文细黑"/>
      <family val="3"/>
      <charset val="134"/>
    </font>
    <font>
      <sz val="12"/>
      <color rgb="FFFF0000"/>
      <name val="华文细黑"/>
      <family val="3"/>
      <charset val="134"/>
    </font>
    <font>
      <b/>
      <sz val="20"/>
      <name val="华文细黑"/>
      <family val="3"/>
      <charset val="134"/>
    </font>
    <font>
      <sz val="12"/>
      <name val="华文细黑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>
      <alignment vertical="center"/>
    </xf>
    <xf numFmtId="0" fontId="11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176" fontId="10" fillId="0" borderId="0" applyFont="0" applyFill="0" applyBorder="0" applyAlignment="0" applyProtection="0">
      <alignment vertical="center"/>
    </xf>
  </cellStyleXfs>
  <cellXfs count="86">
    <xf numFmtId="0" fontId="0" fillId="0" borderId="0" xfId="0" applyAlignment="1"/>
    <xf numFmtId="0" fontId="11" fillId="0" borderId="0" xfId="1" applyAlignment="1">
      <alignment horizontal="left"/>
    </xf>
    <xf numFmtId="0" fontId="11" fillId="0" borderId="0" xfId="1" applyAlignment="1">
      <alignment horizontal="center" vertical="center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176" fontId="3" fillId="2" borderId="2" xfId="1" applyNumberFormat="1" applyFont="1" applyFill="1" applyBorder="1" applyAlignment="1">
      <alignment horizontal="center" vertical="center" wrapText="1"/>
    </xf>
    <xf numFmtId="176" fontId="3" fillId="2" borderId="1" xfId="1" applyNumberFormat="1" applyFont="1" applyFill="1" applyBorder="1" applyAlignment="1">
      <alignment horizontal="center" vertical="center" wrapText="1"/>
    </xf>
    <xf numFmtId="0" fontId="11" fillId="0" borderId="0" xfId="1"/>
    <xf numFmtId="0" fontId="11" fillId="0" borderId="0" xfId="1" applyAlignment="1">
      <alignment horizontal="center"/>
    </xf>
    <xf numFmtId="0" fontId="4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4" xfId="1" applyFont="1" applyBorder="1" applyAlignment="1">
      <alignment horizontal="left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11" fillId="0" borderId="1" xfId="1" applyBorder="1"/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176" fontId="3" fillId="2" borderId="15" xfId="1" applyNumberFormat="1" applyFont="1" applyFill="1" applyBorder="1" applyAlignment="1">
      <alignment horizontal="center" vertical="center" wrapText="1"/>
    </xf>
    <xf numFmtId="176" fontId="3" fillId="2" borderId="16" xfId="1" applyNumberFormat="1" applyFont="1" applyFill="1" applyBorder="1" applyAlignment="1">
      <alignment horizontal="center" vertical="center" wrapText="1"/>
    </xf>
    <xf numFmtId="176" fontId="3" fillId="2" borderId="3" xfId="1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77" fontId="5" fillId="0" borderId="0" xfId="2" applyNumberFormat="1" applyFont="1" applyAlignment="1">
      <alignment horizontal="center" vertical="center"/>
    </xf>
    <xf numFmtId="0" fontId="7" fillId="0" borderId="0" xfId="3" applyFont="1">
      <alignment vertical="center"/>
    </xf>
    <xf numFmtId="0" fontId="8" fillId="0" borderId="0" xfId="4" applyFont="1">
      <alignment vertical="center"/>
    </xf>
    <xf numFmtId="0" fontId="5" fillId="0" borderId="17" xfId="2" applyFont="1" applyBorder="1" applyAlignment="1">
      <alignment vertical="center"/>
    </xf>
    <xf numFmtId="0" fontId="8" fillId="0" borderId="18" xfId="3" applyFont="1" applyBorder="1" applyAlignment="1">
      <alignment horizontal="right" vertical="center"/>
    </xf>
    <xf numFmtId="0" fontId="8" fillId="0" borderId="18" xfId="3" applyFont="1" applyBorder="1" applyAlignment="1">
      <alignment horizontal="center" vertical="center"/>
    </xf>
    <xf numFmtId="0" fontId="8" fillId="0" borderId="18" xfId="3" applyFont="1" applyBorder="1">
      <alignment vertical="center"/>
    </xf>
    <xf numFmtId="0" fontId="8" fillId="0" borderId="19" xfId="4" applyFont="1" applyBorder="1">
      <alignment vertical="center"/>
    </xf>
    <xf numFmtId="0" fontId="5" fillId="0" borderId="20" xfId="2" applyFont="1" applyBorder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3" applyFont="1">
      <alignment vertical="center"/>
    </xf>
    <xf numFmtId="0" fontId="8" fillId="0" borderId="21" xfId="4" applyFont="1" applyBorder="1">
      <alignment vertical="center"/>
    </xf>
    <xf numFmtId="0" fontId="8" fillId="0" borderId="0" xfId="3" applyFont="1" applyAlignment="1">
      <alignment horizontal="justify" vertical="center"/>
    </xf>
    <xf numFmtId="0" fontId="8" fillId="0" borderId="11" xfId="3" applyFont="1" applyBorder="1">
      <alignment vertical="center"/>
    </xf>
    <xf numFmtId="43" fontId="5" fillId="0" borderId="0" xfId="2" applyNumberFormat="1" applyFont="1" applyAlignment="1">
      <alignment vertical="center"/>
    </xf>
    <xf numFmtId="178" fontId="5" fillId="0" borderId="11" xfId="2" applyNumberFormat="1" applyFont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8" fillId="0" borderId="11" xfId="3" applyFont="1" applyBorder="1" applyAlignment="1">
      <alignment horizontal="justify" vertical="center"/>
    </xf>
    <xf numFmtId="0" fontId="8" fillId="0" borderId="11" xfId="3" applyFont="1" applyBorder="1" applyAlignment="1">
      <alignment horizontal="center" vertical="center"/>
    </xf>
    <xf numFmtId="0" fontId="8" fillId="0" borderId="11" xfId="3" applyFont="1" applyBorder="1" applyAlignment="1">
      <alignment horizontal="left" vertical="center"/>
    </xf>
    <xf numFmtId="0" fontId="5" fillId="0" borderId="10" xfId="2" applyFont="1" applyBorder="1" applyAlignment="1">
      <alignment vertical="center"/>
    </xf>
    <xf numFmtId="0" fontId="8" fillId="0" borderId="11" xfId="3" applyFont="1" applyBorder="1" applyAlignment="1">
      <alignment horizontal="right" vertical="center"/>
    </xf>
    <xf numFmtId="31" fontId="8" fillId="0" borderId="11" xfId="3" applyNumberFormat="1" applyFont="1" applyBorder="1" applyAlignment="1">
      <alignment horizontal="center" vertical="center"/>
    </xf>
    <xf numFmtId="0" fontId="8" fillId="0" borderId="14" xfId="4" applyFont="1" applyBorder="1">
      <alignment vertical="center"/>
    </xf>
    <xf numFmtId="9" fontId="3" fillId="2" borderId="3" xfId="1" applyNumberFormat="1" applyFont="1" applyFill="1" applyBorder="1" applyAlignment="1">
      <alignment horizontal="center" vertical="center" wrapText="1"/>
    </xf>
    <xf numFmtId="43" fontId="8" fillId="0" borderId="11" xfId="5" applyNumberFormat="1" applyFont="1" applyBorder="1" applyAlignment="1">
      <alignment horizontal="center" vertical="center"/>
    </xf>
    <xf numFmtId="43" fontId="8" fillId="0" borderId="0" xfId="5" applyNumberFormat="1" applyFont="1" applyBorder="1" applyAlignment="1">
      <alignment horizontal="center" vertical="center"/>
    </xf>
    <xf numFmtId="9" fontId="5" fillId="0" borderId="11" xfId="2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right" wrapText="1"/>
    </xf>
    <xf numFmtId="0" fontId="3" fillId="2" borderId="2" xfId="1" applyFont="1" applyFill="1" applyBorder="1" applyAlignment="1">
      <alignment horizontal="center" vertical="center" wrapText="1"/>
    </xf>
  </cellXfs>
  <cellStyles count="6">
    <cellStyle name="Normal" xfId="1" xr:uid="{00000000-0005-0000-0000-000031000000}"/>
    <cellStyle name="常规" xfId="0" builtinId="0"/>
    <cellStyle name="常规 11 2" xfId="2" xr:uid="{00000000-0005-0000-0000-000032000000}"/>
    <cellStyle name="常规_Sheet8" xfId="3" xr:uid="{00000000-0005-0000-0000-000033000000}"/>
    <cellStyle name="常规_沈阳万科工程量清单通用说明（咨询公司使用）" xfId="4" xr:uid="{00000000-0005-0000-0000-000034000000}"/>
    <cellStyle name="千位分隔 5" xfId="5" xr:uid="{00000000-0005-0000-0000-000035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51435</xdr:colOff>
      <xdr:row>1</xdr:row>
      <xdr:rowOff>104140</xdr:rowOff>
    </xdr:to>
    <xdr:sp macro="" textlink="">
      <xdr:nvSpPr>
        <xdr:cNvPr id="2" name="Picture 1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>
          <a:off x="0" y="28575"/>
          <a:ext cx="273685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0</xdr:colOff>
      <xdr:row>0</xdr:row>
      <xdr:rowOff>28575</xdr:rowOff>
    </xdr:from>
    <xdr:to>
      <xdr:col>1</xdr:col>
      <xdr:colOff>51435</xdr:colOff>
      <xdr:row>1</xdr:row>
      <xdr:rowOff>104140</xdr:rowOff>
    </xdr:to>
    <xdr:sp macro="" textlink="">
      <xdr:nvSpPr>
        <xdr:cNvPr id="3" name="Picture 1" descr="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/>
        </xdr:cNvSpPr>
      </xdr:nvSpPr>
      <xdr:spPr>
        <a:xfrm>
          <a:off x="0" y="28575"/>
          <a:ext cx="273685" cy="19939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ygx\&#19996;&#28246;&#21512;&#32422;&#37096;&#26426;&#30005;\&#35745;&#31639;&#34920;&#26684;\&#38450;&#38647;&#24037;&#31243;&#37327;&#35745;&#31639;&#26631;&#20934;&#34920;&#266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甲"/>
      <sheetName val="MC"/>
      <sheetName val="风口，消声器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view="pageBreakPreview" topLeftCell="A13" zoomScaleNormal="100" workbookViewId="0">
      <selection activeCell="D10" sqref="D10"/>
    </sheetView>
  </sheetViews>
  <sheetFormatPr defaultColWidth="11.85546875" defaultRowHeight="18"/>
  <cols>
    <col min="1" max="1" width="3.28515625" style="40" customWidth="1"/>
    <col min="2" max="2" width="29.140625" style="41" customWidth="1"/>
    <col min="3" max="3" width="11.5703125" style="40" customWidth="1"/>
    <col min="4" max="4" width="48.7109375" style="43" customWidth="1"/>
    <col min="5" max="5" width="6.7109375" style="40" customWidth="1"/>
    <col min="6" max="6" width="15.7109375" style="40" customWidth="1"/>
    <col min="7" max="7" width="12" style="40"/>
    <col min="8" max="8" width="0.28515625" style="40" customWidth="1"/>
    <col min="9" max="9" width="3.5703125" style="40" customWidth="1"/>
    <col min="10" max="10" width="19.7109375" style="42" customWidth="1"/>
    <col min="11" max="11" width="12" style="43"/>
    <col min="12" max="12" width="15.5703125" style="44"/>
    <col min="13" max="255" width="12" style="40"/>
    <col min="256" max="16384" width="11.85546875" style="40"/>
  </cols>
  <sheetData>
    <row r="1" spans="1:9" ht="9.75" customHeight="1"/>
    <row r="2" spans="1:9" ht="45.95" customHeight="1">
      <c r="B2" s="73" t="s">
        <v>0</v>
      </c>
      <c r="C2" s="73"/>
      <c r="D2" s="73"/>
      <c r="E2" s="73"/>
      <c r="F2" s="45"/>
      <c r="G2" s="46"/>
    </row>
    <row r="3" spans="1:9" ht="21" customHeight="1">
      <c r="A3" s="47"/>
      <c r="B3" s="48"/>
      <c r="C3" s="49"/>
      <c r="D3" s="49"/>
      <c r="E3" s="50"/>
      <c r="F3" s="51"/>
      <c r="G3" s="46"/>
    </row>
    <row r="4" spans="1:9" ht="21" customHeight="1">
      <c r="A4" s="52"/>
      <c r="B4" s="53" t="s">
        <v>1</v>
      </c>
      <c r="C4" s="54" t="s">
        <v>2</v>
      </c>
      <c r="E4" s="54"/>
      <c r="F4" s="55"/>
      <c r="G4" s="46"/>
    </row>
    <row r="5" spans="1:9" ht="21" customHeight="1">
      <c r="A5" s="52"/>
      <c r="B5" s="53" t="s">
        <v>3</v>
      </c>
      <c r="C5" s="54" t="s">
        <v>4</v>
      </c>
      <c r="E5" s="54"/>
      <c r="F5" s="55"/>
      <c r="G5" s="46"/>
    </row>
    <row r="6" spans="1:9" ht="21" customHeight="1">
      <c r="A6" s="52"/>
      <c r="B6" s="53"/>
      <c r="C6" s="54"/>
      <c r="E6" s="54"/>
      <c r="F6" s="55"/>
      <c r="G6" s="46"/>
    </row>
    <row r="7" spans="1:9" ht="21" customHeight="1">
      <c r="A7" s="52"/>
      <c r="C7" s="56"/>
      <c r="E7" s="54"/>
      <c r="F7" s="55"/>
      <c r="G7" s="46"/>
    </row>
    <row r="8" spans="1:9" ht="21" customHeight="1">
      <c r="A8" s="52"/>
      <c r="B8" s="53"/>
      <c r="C8" s="56"/>
      <c r="E8" s="54"/>
      <c r="F8" s="55"/>
      <c r="G8" s="46"/>
    </row>
    <row r="9" spans="1:9" ht="21" customHeight="1">
      <c r="A9" s="52"/>
      <c r="B9" s="53" t="s">
        <v>5</v>
      </c>
      <c r="C9" s="54" t="s">
        <v>6</v>
      </c>
      <c r="D9" s="69">
        <f>消防水电!G93+智能化!G94+防排烟!G59</f>
        <v>0</v>
      </c>
      <c r="E9" s="57"/>
      <c r="F9" s="55"/>
      <c r="G9" s="46"/>
      <c r="H9" s="58"/>
      <c r="I9" s="58"/>
    </row>
    <row r="10" spans="1:9" ht="21" customHeight="1">
      <c r="A10" s="52"/>
      <c r="B10" s="53"/>
      <c r="C10" s="54"/>
      <c r="D10" s="70"/>
      <c r="E10" s="54"/>
      <c r="F10" s="55"/>
      <c r="G10" s="46"/>
    </row>
    <row r="11" spans="1:9" ht="21" customHeight="1">
      <c r="A11" s="52"/>
      <c r="B11" s="53"/>
      <c r="C11" s="54" t="s">
        <v>7</v>
      </c>
      <c r="D11" s="59" t="str">
        <f>SUBSTITUTE(SUBSTITUTE(IF(-DOLLAR(D9),IF(D9&gt;0,,"负")&amp;TEXT(INT(ABS(D9)+0.5%),"[dbnum2]G/通用格式元;;")&amp;TEXT(RIGHT(DOLLAR(D9,2),2),"[dbnum2]0角0分;;整"),),"零角",IF(D9^2&lt;1,,"零")),"零分","整")</f>
        <v/>
      </c>
      <c r="E11" s="57"/>
      <c r="F11" s="55"/>
      <c r="G11" s="46"/>
    </row>
    <row r="12" spans="1:9" ht="21" customHeight="1">
      <c r="A12" s="52"/>
      <c r="B12" s="53"/>
      <c r="C12" s="54"/>
      <c r="E12" s="54"/>
      <c r="F12" s="55"/>
      <c r="G12" s="46"/>
    </row>
    <row r="13" spans="1:9" ht="21" customHeight="1">
      <c r="A13" s="52"/>
      <c r="B13" s="53" t="s">
        <v>8</v>
      </c>
      <c r="C13" s="54"/>
      <c r="D13" s="71">
        <v>0.03</v>
      </c>
      <c r="E13" s="57"/>
      <c r="F13" s="55"/>
      <c r="G13" s="46"/>
    </row>
    <row r="14" spans="1:9" ht="21" customHeight="1">
      <c r="A14" s="52"/>
      <c r="B14" s="53"/>
      <c r="C14" s="54"/>
      <c r="E14" s="54"/>
      <c r="F14" s="55"/>
      <c r="G14" s="46"/>
    </row>
    <row r="15" spans="1:9" ht="21" customHeight="1">
      <c r="A15" s="52"/>
      <c r="B15" s="53" t="s">
        <v>9</v>
      </c>
      <c r="C15" s="54" t="s">
        <v>6</v>
      </c>
      <c r="D15" s="69">
        <f>D9*D13</f>
        <v>0</v>
      </c>
      <c r="E15" s="57"/>
      <c r="F15" s="55"/>
      <c r="G15" s="46"/>
    </row>
    <row r="16" spans="1:9" ht="21" customHeight="1">
      <c r="A16" s="52"/>
      <c r="B16" s="53"/>
      <c r="C16" s="54"/>
      <c r="D16" s="72"/>
      <c r="E16" s="54"/>
      <c r="F16" s="55"/>
      <c r="G16" s="46"/>
    </row>
    <row r="17" spans="1:7" ht="21" customHeight="1">
      <c r="A17" s="52"/>
      <c r="C17" s="54" t="s">
        <v>7</v>
      </c>
      <c r="D17" s="59" t="str">
        <f>SUBSTITUTE(SUBSTITUTE(IF(-DOLLAR(D15),IF(D15&gt;0,,"负")&amp;TEXT(INT(ABS(D15)+0.5%),"[dbnum2]G/通用格式元;;")&amp;TEXT(RIGHT(DOLLAR(D15,2),2),"[dbnum2]0角0分;;整"),),"零角",IF(D15^2&lt;1,,"零")),"零分","整")</f>
        <v/>
      </c>
      <c r="E17" s="57"/>
      <c r="F17" s="55"/>
      <c r="G17" s="46"/>
    </row>
    <row r="18" spans="1:7" ht="21" customHeight="1">
      <c r="A18" s="52"/>
      <c r="C18" s="54"/>
      <c r="E18" s="54"/>
      <c r="F18" s="55"/>
      <c r="G18" s="46"/>
    </row>
    <row r="19" spans="1:7" ht="21" customHeight="1">
      <c r="A19" s="52"/>
      <c r="B19" s="53" t="s">
        <v>10</v>
      </c>
      <c r="C19" s="54" t="s">
        <v>6</v>
      </c>
      <c r="D19" s="69">
        <f>D9+D15</f>
        <v>0</v>
      </c>
      <c r="E19" s="57"/>
      <c r="F19" s="55"/>
      <c r="G19" s="46"/>
    </row>
    <row r="20" spans="1:7" ht="21" customHeight="1">
      <c r="A20" s="52"/>
      <c r="B20" s="53"/>
      <c r="C20" s="54"/>
      <c r="D20" s="72"/>
      <c r="E20" s="54"/>
      <c r="F20" s="55"/>
      <c r="G20" s="46"/>
    </row>
    <row r="21" spans="1:7" ht="21" customHeight="1">
      <c r="A21" s="52"/>
      <c r="B21" s="53"/>
      <c r="C21" s="54" t="s">
        <v>7</v>
      </c>
      <c r="D21" s="59" t="str">
        <f>SUBSTITUTE(SUBSTITUTE(IF(-DOLLAR(D19),IF(D19&gt;0,,"负")&amp;TEXT(INT(ABS(D19)+0.5%),"[dbnum2]G/通用格式元;;")&amp;TEXT(RIGHT(DOLLAR(D19,2),2),"[dbnum2]0角0分;;整"),),"零角",IF(D19^2&lt;1,,"零")),"零分","整")</f>
        <v/>
      </c>
      <c r="E21" s="57"/>
      <c r="F21" s="55"/>
      <c r="G21" s="46"/>
    </row>
    <row r="22" spans="1:7" ht="21" customHeight="1">
      <c r="A22" s="52"/>
      <c r="B22" s="53"/>
      <c r="C22" s="54"/>
      <c r="E22" s="54"/>
      <c r="F22" s="55"/>
      <c r="G22" s="46"/>
    </row>
    <row r="23" spans="1:7" ht="21" customHeight="1">
      <c r="A23" s="52"/>
      <c r="B23" s="53"/>
      <c r="C23" s="54"/>
      <c r="E23" s="54"/>
      <c r="F23" s="55"/>
      <c r="G23" s="46"/>
    </row>
    <row r="24" spans="1:7" ht="21" customHeight="1">
      <c r="A24" s="52"/>
      <c r="B24" s="53"/>
      <c r="C24" s="54"/>
      <c r="D24" s="72"/>
      <c r="E24" s="54"/>
      <c r="F24" s="55"/>
      <c r="G24" s="46"/>
    </row>
    <row r="25" spans="1:7" ht="21" customHeight="1">
      <c r="A25" s="52"/>
      <c r="B25" s="53"/>
      <c r="C25" s="54"/>
      <c r="D25" s="72"/>
      <c r="E25" s="54"/>
      <c r="F25" s="55"/>
      <c r="G25" s="46"/>
    </row>
    <row r="26" spans="1:7" ht="21" customHeight="1">
      <c r="A26" s="52"/>
      <c r="B26" s="53" t="s">
        <v>11</v>
      </c>
      <c r="C26" s="61"/>
      <c r="D26" s="62"/>
      <c r="E26" s="54" t="s">
        <v>12</v>
      </c>
      <c r="F26" s="55"/>
      <c r="G26" s="46"/>
    </row>
    <row r="27" spans="1:7" ht="21" customHeight="1">
      <c r="A27" s="52"/>
      <c r="B27" s="53"/>
      <c r="C27" s="56"/>
      <c r="D27" s="72"/>
      <c r="E27" s="54"/>
      <c r="F27" s="55"/>
      <c r="G27" s="46"/>
    </row>
    <row r="28" spans="1:7" ht="21" customHeight="1">
      <c r="A28" s="52"/>
      <c r="B28" s="53"/>
      <c r="C28" s="56"/>
      <c r="D28" s="72"/>
      <c r="E28" s="54"/>
      <c r="F28" s="55"/>
      <c r="G28" s="46"/>
    </row>
    <row r="29" spans="1:7" ht="21" customHeight="1">
      <c r="A29" s="52"/>
      <c r="B29" s="60" t="s">
        <v>13</v>
      </c>
      <c r="C29" s="61"/>
      <c r="D29" s="62" t="s">
        <v>14</v>
      </c>
      <c r="E29" s="54" t="s">
        <v>15</v>
      </c>
      <c r="F29" s="55"/>
      <c r="G29" s="46"/>
    </row>
    <row r="30" spans="1:7" ht="21" customHeight="1">
      <c r="A30" s="52"/>
      <c r="B30" s="53"/>
      <c r="C30" s="56"/>
      <c r="D30" s="72"/>
      <c r="E30" s="54"/>
      <c r="F30" s="55"/>
      <c r="G30" s="46"/>
    </row>
    <row r="31" spans="1:7" ht="21" customHeight="1">
      <c r="A31" s="52"/>
      <c r="B31" s="53"/>
      <c r="C31" s="56"/>
      <c r="D31" s="72"/>
      <c r="E31" s="54"/>
      <c r="F31" s="55"/>
      <c r="G31" s="46"/>
    </row>
    <row r="32" spans="1:7" ht="21" customHeight="1">
      <c r="A32" s="64"/>
      <c r="B32" s="65" t="s">
        <v>16</v>
      </c>
      <c r="C32" s="57"/>
      <c r="D32" s="66"/>
      <c r="E32" s="63"/>
      <c r="F32" s="67"/>
      <c r="G32" s="46"/>
    </row>
  </sheetData>
  <mergeCells count="1">
    <mergeCell ref="B2:E2"/>
  </mergeCells>
  <phoneticPr fontId="12" type="noConversion"/>
  <pageMargins left="0.75" right="0.75" top="1" bottom="1" header="0.5" footer="0.5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95"/>
  <sheetViews>
    <sheetView showGridLines="0" view="pageBreakPreview" topLeftCell="A87" zoomScaleNormal="100" workbookViewId="0">
      <selection activeCell="G96" sqref="G96"/>
    </sheetView>
  </sheetViews>
  <sheetFormatPr defaultColWidth="9" defaultRowHeight="12"/>
  <cols>
    <col min="1" max="1" width="7" style="13" customWidth="1"/>
    <col min="2" max="2" width="17" style="14" customWidth="1"/>
    <col min="3" max="3" width="41.85546875" style="13" customWidth="1"/>
    <col min="4" max="4" width="11.7109375" style="14" customWidth="1"/>
    <col min="5" max="5" width="13" style="14" customWidth="1"/>
    <col min="6" max="6" width="19.5703125" style="13" customWidth="1"/>
    <col min="7" max="7" width="15.7109375" style="13" customWidth="1"/>
    <col min="8" max="8" width="10.5703125" style="13"/>
    <col min="9" max="16384" width="9" style="13"/>
  </cols>
  <sheetData>
    <row r="1" spans="1:7" ht="20.25">
      <c r="A1" s="74" t="s">
        <v>17</v>
      </c>
      <c r="B1" s="74"/>
      <c r="C1" s="74"/>
      <c r="D1" s="74"/>
      <c r="E1" s="74"/>
      <c r="F1" s="74"/>
      <c r="G1" s="74"/>
    </row>
    <row r="2" spans="1:7" ht="29.1" customHeight="1">
      <c r="A2" s="75" t="s">
        <v>18</v>
      </c>
      <c r="B2" s="76"/>
      <c r="C2" s="75"/>
      <c r="D2" s="76"/>
      <c r="E2" s="76"/>
      <c r="F2" s="75"/>
      <c r="G2" s="3"/>
    </row>
    <row r="3" spans="1:7" ht="34.5" customHeight="1">
      <c r="A3" s="4" t="s">
        <v>19</v>
      </c>
      <c r="B3" s="4" t="s">
        <v>20</v>
      </c>
      <c r="C3" s="4" t="s">
        <v>21</v>
      </c>
      <c r="D3" s="4" t="s">
        <v>22</v>
      </c>
      <c r="E3" s="4" t="s">
        <v>23</v>
      </c>
      <c r="F3" s="4" t="s">
        <v>430</v>
      </c>
      <c r="G3" s="4" t="s">
        <v>431</v>
      </c>
    </row>
    <row r="4" spans="1:7" ht="123.75">
      <c r="A4" s="4">
        <v>1</v>
      </c>
      <c r="B4" s="4" t="s">
        <v>24</v>
      </c>
      <c r="C4" s="5" t="s">
        <v>25</v>
      </c>
      <c r="D4" s="4" t="s">
        <v>26</v>
      </c>
      <c r="E4" s="4">
        <v>18</v>
      </c>
      <c r="F4" s="6"/>
      <c r="G4" s="6"/>
    </row>
    <row r="5" spans="1:7" ht="123.75">
      <c r="A5" s="4">
        <v>2</v>
      </c>
      <c r="B5" s="4" t="s">
        <v>27</v>
      </c>
      <c r="C5" s="5" t="s">
        <v>28</v>
      </c>
      <c r="D5" s="4" t="s">
        <v>26</v>
      </c>
      <c r="E5" s="4">
        <v>477</v>
      </c>
      <c r="F5" s="6"/>
      <c r="G5" s="6"/>
    </row>
    <row r="6" spans="1:7" ht="101.25">
      <c r="A6" s="4">
        <v>3</v>
      </c>
      <c r="B6" s="4" t="s">
        <v>29</v>
      </c>
      <c r="C6" s="5" t="s">
        <v>30</v>
      </c>
      <c r="D6" s="4" t="s">
        <v>26</v>
      </c>
      <c r="E6" s="4">
        <v>8</v>
      </c>
      <c r="F6" s="6"/>
      <c r="G6" s="6"/>
    </row>
    <row r="7" spans="1:7" ht="112.5">
      <c r="A7" s="4">
        <v>4</v>
      </c>
      <c r="B7" s="4" t="s">
        <v>31</v>
      </c>
      <c r="C7" s="5" t="s">
        <v>32</v>
      </c>
      <c r="D7" s="4" t="s">
        <v>26</v>
      </c>
      <c r="E7" s="4">
        <v>81</v>
      </c>
      <c r="F7" s="6"/>
      <c r="G7" s="6"/>
    </row>
    <row r="8" spans="1:7" ht="101.25">
      <c r="A8" s="4">
        <v>5</v>
      </c>
      <c r="B8" s="4" t="s">
        <v>33</v>
      </c>
      <c r="C8" s="5" t="s">
        <v>34</v>
      </c>
      <c r="D8" s="4" t="s">
        <v>26</v>
      </c>
      <c r="E8" s="4">
        <v>8</v>
      </c>
      <c r="F8" s="6"/>
      <c r="G8" s="6"/>
    </row>
    <row r="9" spans="1:7" ht="101.25">
      <c r="A9" s="4">
        <v>6</v>
      </c>
      <c r="B9" s="4" t="s">
        <v>35</v>
      </c>
      <c r="C9" s="5" t="s">
        <v>36</v>
      </c>
      <c r="D9" s="4" t="s">
        <v>26</v>
      </c>
      <c r="E9" s="4">
        <v>87</v>
      </c>
      <c r="F9" s="6"/>
      <c r="G9" s="6"/>
    </row>
    <row r="10" spans="1:7" ht="101.25">
      <c r="A10" s="4">
        <v>7</v>
      </c>
      <c r="B10" s="4" t="s">
        <v>37</v>
      </c>
      <c r="C10" s="5" t="s">
        <v>38</v>
      </c>
      <c r="D10" s="4" t="s">
        <v>26</v>
      </c>
      <c r="E10" s="4">
        <v>28</v>
      </c>
      <c r="F10" s="6"/>
      <c r="G10" s="6"/>
    </row>
    <row r="11" spans="1:7" ht="101.25">
      <c r="A11" s="4">
        <v>8</v>
      </c>
      <c r="B11" s="4" t="s">
        <v>39</v>
      </c>
      <c r="C11" s="5" t="s">
        <v>40</v>
      </c>
      <c r="D11" s="4" t="s">
        <v>26</v>
      </c>
      <c r="E11" s="4">
        <v>4</v>
      </c>
      <c r="F11" s="6"/>
      <c r="G11" s="6"/>
    </row>
    <row r="12" spans="1:7" ht="101.25">
      <c r="A12" s="4">
        <v>9</v>
      </c>
      <c r="B12" s="4" t="s">
        <v>41</v>
      </c>
      <c r="C12" s="5" t="s">
        <v>42</v>
      </c>
      <c r="D12" s="4" t="s">
        <v>26</v>
      </c>
      <c r="E12" s="4">
        <v>87</v>
      </c>
      <c r="F12" s="6"/>
      <c r="G12" s="6"/>
    </row>
    <row r="13" spans="1:7" ht="112.5">
      <c r="A13" s="4">
        <v>10</v>
      </c>
      <c r="B13" s="4" t="s">
        <v>43</v>
      </c>
      <c r="C13" s="5" t="s">
        <v>44</v>
      </c>
      <c r="D13" s="4" t="s">
        <v>45</v>
      </c>
      <c r="E13" s="4">
        <v>12</v>
      </c>
      <c r="F13" s="6"/>
      <c r="G13" s="6"/>
    </row>
    <row r="14" spans="1:7" ht="112.5">
      <c r="A14" s="4">
        <v>11</v>
      </c>
      <c r="B14" s="4" t="s">
        <v>46</v>
      </c>
      <c r="C14" s="5" t="s">
        <v>47</v>
      </c>
      <c r="D14" s="4" t="s">
        <v>26</v>
      </c>
      <c r="E14" s="4">
        <v>155</v>
      </c>
      <c r="F14" s="6"/>
      <c r="G14" s="6"/>
    </row>
    <row r="15" spans="1:7" ht="112.5">
      <c r="A15" s="4">
        <v>12</v>
      </c>
      <c r="B15" s="4" t="s">
        <v>48</v>
      </c>
      <c r="C15" s="5" t="s">
        <v>49</v>
      </c>
      <c r="D15" s="4" t="s">
        <v>26</v>
      </c>
      <c r="E15" s="4">
        <v>121</v>
      </c>
      <c r="F15" s="6"/>
      <c r="G15" s="6"/>
    </row>
    <row r="16" spans="1:7" ht="112.5">
      <c r="A16" s="4">
        <v>13</v>
      </c>
      <c r="B16" s="4" t="s">
        <v>50</v>
      </c>
      <c r="C16" s="5" t="s">
        <v>51</v>
      </c>
      <c r="D16" s="4" t="s">
        <v>26</v>
      </c>
      <c r="E16" s="4">
        <v>56</v>
      </c>
      <c r="F16" s="6"/>
      <c r="G16" s="6"/>
    </row>
    <row r="17" spans="1:7" ht="112.5">
      <c r="A17" s="4">
        <v>14</v>
      </c>
      <c r="B17" s="4" t="s">
        <v>52</v>
      </c>
      <c r="C17" s="5" t="s">
        <v>53</v>
      </c>
      <c r="D17" s="4" t="s">
        <v>54</v>
      </c>
      <c r="E17" s="4">
        <v>4</v>
      </c>
      <c r="F17" s="6"/>
      <c r="G17" s="6"/>
    </row>
    <row r="18" spans="1:7" ht="112.5">
      <c r="A18" s="4">
        <v>15</v>
      </c>
      <c r="B18" s="4" t="s">
        <v>55</v>
      </c>
      <c r="C18" s="5" t="s">
        <v>56</v>
      </c>
      <c r="D18" s="4" t="s">
        <v>26</v>
      </c>
      <c r="E18" s="4">
        <v>18</v>
      </c>
      <c r="F18" s="6"/>
      <c r="G18" s="6"/>
    </row>
    <row r="19" spans="1:7" ht="112.5">
      <c r="A19" s="4">
        <v>16</v>
      </c>
      <c r="B19" s="4" t="s">
        <v>57</v>
      </c>
      <c r="C19" s="5" t="s">
        <v>58</v>
      </c>
      <c r="D19" s="4" t="s">
        <v>26</v>
      </c>
      <c r="E19" s="4">
        <v>60</v>
      </c>
      <c r="F19" s="6"/>
      <c r="G19" s="6"/>
    </row>
    <row r="20" spans="1:7" ht="112.5">
      <c r="A20" s="4">
        <v>17</v>
      </c>
      <c r="B20" s="4" t="s">
        <v>59</v>
      </c>
      <c r="C20" s="5" t="s">
        <v>60</v>
      </c>
      <c r="D20" s="4" t="s">
        <v>26</v>
      </c>
      <c r="E20" s="4">
        <v>18</v>
      </c>
      <c r="F20" s="6"/>
      <c r="G20" s="6"/>
    </row>
    <row r="21" spans="1:7" ht="112.5">
      <c r="A21" s="4">
        <v>18</v>
      </c>
      <c r="B21" s="4" t="s">
        <v>61</v>
      </c>
      <c r="C21" s="5" t="s">
        <v>62</v>
      </c>
      <c r="D21" s="4" t="s">
        <v>26</v>
      </c>
      <c r="E21" s="4">
        <v>64</v>
      </c>
      <c r="F21" s="6"/>
      <c r="G21" s="6"/>
    </row>
    <row r="22" spans="1:7" ht="112.5">
      <c r="A22" s="4">
        <v>19</v>
      </c>
      <c r="B22" s="4" t="s">
        <v>63</v>
      </c>
      <c r="C22" s="5" t="s">
        <v>64</v>
      </c>
      <c r="D22" s="4" t="s">
        <v>26</v>
      </c>
      <c r="E22" s="4">
        <v>84</v>
      </c>
      <c r="F22" s="6"/>
      <c r="G22" s="6"/>
    </row>
    <row r="23" spans="1:7" ht="101.25">
      <c r="A23" s="4">
        <v>20</v>
      </c>
      <c r="B23" s="4" t="s">
        <v>65</v>
      </c>
      <c r="C23" s="5" t="s">
        <v>66</v>
      </c>
      <c r="D23" s="4" t="s">
        <v>26</v>
      </c>
      <c r="E23" s="4">
        <v>4</v>
      </c>
      <c r="F23" s="6"/>
      <c r="G23" s="6"/>
    </row>
    <row r="24" spans="1:7" ht="135">
      <c r="A24" s="4">
        <v>21</v>
      </c>
      <c r="B24" s="4" t="s">
        <v>67</v>
      </c>
      <c r="C24" s="5" t="s">
        <v>68</v>
      </c>
      <c r="D24" s="4" t="s">
        <v>54</v>
      </c>
      <c r="E24" s="4">
        <v>17</v>
      </c>
      <c r="F24" s="6"/>
      <c r="G24" s="6"/>
    </row>
    <row r="25" spans="1:7" ht="78.75">
      <c r="A25" s="4">
        <v>22</v>
      </c>
      <c r="B25" s="4" t="s">
        <v>69</v>
      </c>
      <c r="C25" s="5" t="s">
        <v>70</v>
      </c>
      <c r="D25" s="4" t="s">
        <v>26</v>
      </c>
      <c r="E25" s="4">
        <v>50</v>
      </c>
      <c r="F25" s="6"/>
      <c r="G25" s="6"/>
    </row>
    <row r="26" spans="1:7" ht="101.25">
      <c r="A26" s="4">
        <v>23</v>
      </c>
      <c r="B26" s="4" t="s">
        <v>71</v>
      </c>
      <c r="C26" s="5" t="s">
        <v>72</v>
      </c>
      <c r="D26" s="4" t="s">
        <v>26</v>
      </c>
      <c r="E26" s="4">
        <v>1268</v>
      </c>
      <c r="F26" s="6"/>
      <c r="G26" s="6"/>
    </row>
    <row r="27" spans="1:7" ht="101.25">
      <c r="A27" s="4">
        <v>24</v>
      </c>
      <c r="B27" s="4" t="s">
        <v>73</v>
      </c>
      <c r="C27" s="5" t="s">
        <v>74</v>
      </c>
      <c r="D27" s="4" t="s">
        <v>26</v>
      </c>
      <c r="E27" s="4">
        <v>4</v>
      </c>
      <c r="F27" s="6"/>
      <c r="G27" s="6"/>
    </row>
    <row r="28" spans="1:7" ht="123.75">
      <c r="A28" s="4">
        <v>25</v>
      </c>
      <c r="B28" s="4" t="s">
        <v>75</v>
      </c>
      <c r="C28" s="5" t="s">
        <v>76</v>
      </c>
      <c r="D28" s="4" t="s">
        <v>77</v>
      </c>
      <c r="E28" s="4">
        <v>10</v>
      </c>
      <c r="F28" s="6"/>
      <c r="G28" s="6"/>
    </row>
    <row r="29" spans="1:7" ht="90">
      <c r="A29" s="4">
        <v>26</v>
      </c>
      <c r="B29" s="4" t="s">
        <v>78</v>
      </c>
      <c r="C29" s="5" t="s">
        <v>79</v>
      </c>
      <c r="D29" s="4" t="s">
        <v>80</v>
      </c>
      <c r="E29" s="4">
        <v>1</v>
      </c>
      <c r="F29" s="6"/>
      <c r="G29" s="6"/>
    </row>
    <row r="30" spans="1:7" ht="101.25">
      <c r="A30" s="4">
        <v>27</v>
      </c>
      <c r="B30" s="4" t="s">
        <v>81</v>
      </c>
      <c r="C30" s="5" t="s">
        <v>82</v>
      </c>
      <c r="D30" s="4" t="s">
        <v>26</v>
      </c>
      <c r="E30" s="4">
        <v>4</v>
      </c>
      <c r="F30" s="6"/>
      <c r="G30" s="6"/>
    </row>
    <row r="31" spans="1:7" ht="123.75">
      <c r="A31" s="4">
        <v>28</v>
      </c>
      <c r="B31" s="4" t="s">
        <v>83</v>
      </c>
      <c r="C31" s="5" t="s">
        <v>84</v>
      </c>
      <c r="D31" s="4" t="s">
        <v>54</v>
      </c>
      <c r="E31" s="4">
        <v>1</v>
      </c>
      <c r="F31" s="6"/>
      <c r="G31" s="6"/>
    </row>
    <row r="32" spans="1:7" ht="123.75">
      <c r="A32" s="4">
        <v>29</v>
      </c>
      <c r="B32" s="4" t="s">
        <v>85</v>
      </c>
      <c r="C32" s="5" t="s">
        <v>86</v>
      </c>
      <c r="D32" s="4" t="s">
        <v>54</v>
      </c>
      <c r="E32" s="4">
        <v>1</v>
      </c>
      <c r="F32" s="6"/>
      <c r="G32" s="6"/>
    </row>
    <row r="33" spans="1:7" ht="123.75">
      <c r="A33" s="4">
        <v>30</v>
      </c>
      <c r="B33" s="4" t="s">
        <v>87</v>
      </c>
      <c r="C33" s="5" t="s">
        <v>88</v>
      </c>
      <c r="D33" s="4" t="s">
        <v>54</v>
      </c>
      <c r="E33" s="4">
        <v>1</v>
      </c>
      <c r="F33" s="6"/>
      <c r="G33" s="6"/>
    </row>
    <row r="34" spans="1:7" ht="123.75">
      <c r="A34" s="4">
        <v>31</v>
      </c>
      <c r="B34" s="4" t="s">
        <v>89</v>
      </c>
      <c r="C34" s="5" t="s">
        <v>90</v>
      </c>
      <c r="D34" s="4" t="s">
        <v>54</v>
      </c>
      <c r="E34" s="4">
        <v>1</v>
      </c>
      <c r="F34" s="6"/>
      <c r="G34" s="6"/>
    </row>
    <row r="35" spans="1:7" ht="101.25">
      <c r="A35" s="4">
        <v>32</v>
      </c>
      <c r="B35" s="4" t="s">
        <v>91</v>
      </c>
      <c r="C35" s="5" t="s">
        <v>92</v>
      </c>
      <c r="D35" s="4" t="s">
        <v>93</v>
      </c>
      <c r="E35" s="4">
        <v>47.62</v>
      </c>
      <c r="F35" s="6"/>
      <c r="G35" s="6"/>
    </row>
    <row r="36" spans="1:7" ht="101.25">
      <c r="A36" s="4">
        <v>33</v>
      </c>
      <c r="B36" s="4" t="s">
        <v>94</v>
      </c>
      <c r="C36" s="5" t="s">
        <v>92</v>
      </c>
      <c r="D36" s="4" t="s">
        <v>93</v>
      </c>
      <c r="E36" s="4">
        <v>1616.6</v>
      </c>
      <c r="F36" s="6"/>
      <c r="G36" s="6"/>
    </row>
    <row r="37" spans="1:7" ht="101.25">
      <c r="A37" s="4">
        <v>34</v>
      </c>
      <c r="B37" s="4" t="s">
        <v>95</v>
      </c>
      <c r="C37" s="5" t="s">
        <v>92</v>
      </c>
      <c r="D37" s="4" t="s">
        <v>93</v>
      </c>
      <c r="E37" s="4">
        <v>176.82</v>
      </c>
      <c r="F37" s="6"/>
      <c r="G37" s="6"/>
    </row>
    <row r="38" spans="1:7" ht="123.75">
      <c r="A38" s="4">
        <v>35</v>
      </c>
      <c r="B38" s="4" t="s">
        <v>96</v>
      </c>
      <c r="C38" s="5" t="s">
        <v>97</v>
      </c>
      <c r="D38" s="4" t="s">
        <v>93</v>
      </c>
      <c r="E38" s="4">
        <v>2579.3000000000002</v>
      </c>
      <c r="F38" s="6"/>
      <c r="G38" s="6"/>
    </row>
    <row r="39" spans="1:7" ht="123.75">
      <c r="A39" s="4">
        <v>36</v>
      </c>
      <c r="B39" s="4" t="s">
        <v>96</v>
      </c>
      <c r="C39" s="5" t="s">
        <v>98</v>
      </c>
      <c r="D39" s="4" t="s">
        <v>93</v>
      </c>
      <c r="E39" s="4">
        <v>8522.27</v>
      </c>
      <c r="F39" s="6"/>
      <c r="G39" s="6"/>
    </row>
    <row r="40" spans="1:7" ht="112.5">
      <c r="A40" s="4">
        <v>37</v>
      </c>
      <c r="B40" s="4" t="s">
        <v>99</v>
      </c>
      <c r="C40" s="5" t="s">
        <v>100</v>
      </c>
      <c r="D40" s="4" t="s">
        <v>93</v>
      </c>
      <c r="E40" s="4">
        <v>254.57</v>
      </c>
      <c r="F40" s="6"/>
      <c r="G40" s="6"/>
    </row>
    <row r="41" spans="1:7" ht="112.5">
      <c r="A41" s="4">
        <v>38</v>
      </c>
      <c r="B41" s="4" t="s">
        <v>101</v>
      </c>
      <c r="C41" s="5" t="s">
        <v>102</v>
      </c>
      <c r="D41" s="4" t="s">
        <v>93</v>
      </c>
      <c r="E41" s="4">
        <v>145.19999999999999</v>
      </c>
      <c r="F41" s="6"/>
      <c r="G41" s="6"/>
    </row>
    <row r="42" spans="1:7" ht="112.5">
      <c r="A42" s="4">
        <v>39</v>
      </c>
      <c r="B42" s="4" t="s">
        <v>103</v>
      </c>
      <c r="C42" s="5" t="s">
        <v>104</v>
      </c>
      <c r="D42" s="4" t="s">
        <v>93</v>
      </c>
      <c r="E42" s="4">
        <v>1300.75</v>
      </c>
      <c r="F42" s="6"/>
      <c r="G42" s="6"/>
    </row>
    <row r="43" spans="1:7" ht="112.5">
      <c r="A43" s="4">
        <v>40</v>
      </c>
      <c r="B43" s="4" t="s">
        <v>105</v>
      </c>
      <c r="C43" s="5" t="s">
        <v>104</v>
      </c>
      <c r="D43" s="4" t="s">
        <v>93</v>
      </c>
      <c r="E43" s="4">
        <v>781.62</v>
      </c>
      <c r="F43" s="6"/>
      <c r="G43" s="6"/>
    </row>
    <row r="44" spans="1:7" ht="112.5">
      <c r="A44" s="4">
        <v>41</v>
      </c>
      <c r="B44" s="4" t="s">
        <v>106</v>
      </c>
      <c r="C44" s="5" t="s">
        <v>104</v>
      </c>
      <c r="D44" s="4" t="s">
        <v>93</v>
      </c>
      <c r="E44" s="4">
        <v>9361.2199999999993</v>
      </c>
      <c r="F44" s="6"/>
      <c r="G44" s="6"/>
    </row>
    <row r="45" spans="1:7" ht="112.5">
      <c r="A45" s="4">
        <v>42</v>
      </c>
      <c r="B45" s="4" t="s">
        <v>107</v>
      </c>
      <c r="C45" s="5" t="s">
        <v>102</v>
      </c>
      <c r="D45" s="4" t="s">
        <v>93</v>
      </c>
      <c r="E45" s="4">
        <v>4499.32</v>
      </c>
      <c r="F45" s="6"/>
      <c r="G45" s="6"/>
    </row>
    <row r="46" spans="1:7" ht="112.5">
      <c r="A46" s="4">
        <v>43</v>
      </c>
      <c r="B46" s="4" t="s">
        <v>108</v>
      </c>
      <c r="C46" s="5" t="s">
        <v>109</v>
      </c>
      <c r="D46" s="4" t="s">
        <v>93</v>
      </c>
      <c r="E46" s="4">
        <v>432.6</v>
      </c>
      <c r="F46" s="6"/>
      <c r="G46" s="6"/>
    </row>
    <row r="47" spans="1:7" ht="112.5">
      <c r="A47" s="4">
        <v>44</v>
      </c>
      <c r="B47" s="4" t="s">
        <v>106</v>
      </c>
      <c r="C47" s="5" t="s">
        <v>110</v>
      </c>
      <c r="D47" s="4" t="s">
        <v>93</v>
      </c>
      <c r="E47" s="4">
        <v>995.7</v>
      </c>
      <c r="F47" s="6"/>
      <c r="G47" s="6"/>
    </row>
    <row r="48" spans="1:7" ht="112.5">
      <c r="A48" s="4">
        <v>45</v>
      </c>
      <c r="B48" s="4" t="s">
        <v>103</v>
      </c>
      <c r="C48" s="5" t="s">
        <v>111</v>
      </c>
      <c r="D48" s="4" t="s">
        <v>93</v>
      </c>
      <c r="E48" s="4">
        <v>216.3</v>
      </c>
      <c r="F48" s="6"/>
      <c r="G48" s="6"/>
    </row>
    <row r="49" spans="1:7" ht="112.5">
      <c r="A49" s="4">
        <v>46</v>
      </c>
      <c r="B49" s="4" t="s">
        <v>105</v>
      </c>
      <c r="C49" s="5" t="s">
        <v>112</v>
      </c>
      <c r="D49" s="4" t="s">
        <v>93</v>
      </c>
      <c r="E49" s="4">
        <v>216.3</v>
      </c>
      <c r="F49" s="6"/>
      <c r="G49" s="6"/>
    </row>
    <row r="50" spans="1:7" ht="67.5">
      <c r="A50" s="4">
        <v>47</v>
      </c>
      <c r="B50" s="4" t="s">
        <v>113</v>
      </c>
      <c r="C50" s="5" t="s">
        <v>114</v>
      </c>
      <c r="D50" s="4" t="s">
        <v>115</v>
      </c>
      <c r="E50" s="4">
        <v>1</v>
      </c>
      <c r="F50" s="6"/>
      <c r="G50" s="6"/>
    </row>
    <row r="51" spans="1:7" ht="101.25">
      <c r="A51" s="4">
        <v>48</v>
      </c>
      <c r="B51" s="4" t="s">
        <v>116</v>
      </c>
      <c r="C51" s="5" t="s">
        <v>117</v>
      </c>
      <c r="D51" s="4" t="s">
        <v>93</v>
      </c>
      <c r="E51" s="4">
        <v>1145.7</v>
      </c>
      <c r="F51" s="6"/>
      <c r="G51" s="6"/>
    </row>
    <row r="52" spans="1:7" ht="157.5">
      <c r="A52" s="4">
        <v>49</v>
      </c>
      <c r="B52" s="4" t="s">
        <v>118</v>
      </c>
      <c r="C52" s="5" t="s">
        <v>119</v>
      </c>
      <c r="D52" s="4" t="s">
        <v>93</v>
      </c>
      <c r="E52" s="4">
        <v>209.2</v>
      </c>
      <c r="F52" s="26"/>
      <c r="G52" s="26"/>
    </row>
    <row r="53" spans="1:7" ht="157.5">
      <c r="A53" s="4">
        <v>50</v>
      </c>
      <c r="B53" s="4" t="s">
        <v>120</v>
      </c>
      <c r="C53" s="5" t="s">
        <v>121</v>
      </c>
      <c r="D53" s="4" t="s">
        <v>93</v>
      </c>
      <c r="E53" s="4">
        <v>30.17</v>
      </c>
      <c r="F53" s="26"/>
      <c r="G53" s="26"/>
    </row>
    <row r="54" spans="1:7" ht="101.25">
      <c r="A54" s="4">
        <v>51</v>
      </c>
      <c r="B54" s="4" t="s">
        <v>122</v>
      </c>
      <c r="C54" s="5" t="s">
        <v>123</v>
      </c>
      <c r="D54" s="4" t="s">
        <v>124</v>
      </c>
      <c r="E54" s="4">
        <v>198.24</v>
      </c>
      <c r="F54" s="26"/>
      <c r="G54" s="26"/>
    </row>
    <row r="55" spans="1:7" ht="112.5">
      <c r="A55" s="4">
        <v>52</v>
      </c>
      <c r="B55" s="4" t="s">
        <v>125</v>
      </c>
      <c r="C55" s="5" t="s">
        <v>126</v>
      </c>
      <c r="D55" s="4" t="s">
        <v>26</v>
      </c>
      <c r="E55" s="4">
        <v>40</v>
      </c>
      <c r="F55" s="26"/>
      <c r="G55" s="26"/>
    </row>
    <row r="56" spans="1:7" ht="112.5">
      <c r="A56" s="4">
        <v>53</v>
      </c>
      <c r="B56" s="4" t="s">
        <v>127</v>
      </c>
      <c r="C56" s="5" t="s">
        <v>128</v>
      </c>
      <c r="D56" s="4" t="s">
        <v>26</v>
      </c>
      <c r="E56" s="4">
        <v>1</v>
      </c>
      <c r="F56" s="26"/>
      <c r="G56" s="26"/>
    </row>
    <row r="57" spans="1:7" ht="78.75">
      <c r="A57" s="4">
        <v>54</v>
      </c>
      <c r="B57" s="4" t="s">
        <v>129</v>
      </c>
      <c r="C57" s="5" t="s">
        <v>130</v>
      </c>
      <c r="D57" s="4" t="s">
        <v>131</v>
      </c>
      <c r="E57" s="4">
        <v>82.05</v>
      </c>
      <c r="F57" s="26"/>
      <c r="G57" s="26"/>
    </row>
    <row r="58" spans="1:7" ht="101.25">
      <c r="A58" s="4">
        <v>55</v>
      </c>
      <c r="B58" s="4" t="s">
        <v>132</v>
      </c>
      <c r="C58" s="5" t="s">
        <v>133</v>
      </c>
      <c r="D58" s="4" t="s">
        <v>124</v>
      </c>
      <c r="E58" s="4">
        <v>198.24</v>
      </c>
      <c r="F58" s="26"/>
      <c r="G58" s="26"/>
    </row>
    <row r="59" spans="1:7" ht="146.25">
      <c r="A59" s="4">
        <v>56</v>
      </c>
      <c r="B59" s="4" t="s">
        <v>134</v>
      </c>
      <c r="C59" s="5" t="s">
        <v>135</v>
      </c>
      <c r="D59" s="4" t="s">
        <v>54</v>
      </c>
      <c r="E59" s="4">
        <v>1</v>
      </c>
      <c r="F59" s="26"/>
      <c r="G59" s="26"/>
    </row>
    <row r="60" spans="1:7" ht="90">
      <c r="A60" s="4">
        <v>57</v>
      </c>
      <c r="B60" s="4" t="s">
        <v>136</v>
      </c>
      <c r="C60" s="5" t="s">
        <v>137</v>
      </c>
      <c r="D60" s="4" t="s">
        <v>26</v>
      </c>
      <c r="E60" s="4">
        <v>1</v>
      </c>
      <c r="F60" s="26"/>
      <c r="G60" s="26"/>
    </row>
    <row r="61" spans="1:7" ht="101.25">
      <c r="A61" s="4">
        <v>58</v>
      </c>
      <c r="B61" s="4" t="s">
        <v>138</v>
      </c>
      <c r="C61" s="5" t="s">
        <v>139</v>
      </c>
      <c r="D61" s="4" t="s">
        <v>26</v>
      </c>
      <c r="E61" s="4">
        <v>4</v>
      </c>
      <c r="F61" s="26"/>
      <c r="G61" s="26"/>
    </row>
    <row r="62" spans="1:7" ht="101.25">
      <c r="A62" s="4">
        <v>59</v>
      </c>
      <c r="B62" s="4" t="s">
        <v>140</v>
      </c>
      <c r="C62" s="5" t="s">
        <v>141</v>
      </c>
      <c r="D62" s="4" t="s">
        <v>26</v>
      </c>
      <c r="E62" s="4">
        <v>2</v>
      </c>
      <c r="F62" s="26"/>
      <c r="G62" s="26"/>
    </row>
    <row r="63" spans="1:7" ht="101.25">
      <c r="A63" s="4">
        <v>60</v>
      </c>
      <c r="B63" s="4" t="s">
        <v>142</v>
      </c>
      <c r="C63" s="5" t="s">
        <v>143</v>
      </c>
      <c r="D63" s="4" t="s">
        <v>26</v>
      </c>
      <c r="E63" s="4">
        <v>1</v>
      </c>
      <c r="F63" s="26"/>
      <c r="G63" s="26"/>
    </row>
    <row r="64" spans="1:7" ht="101.25">
      <c r="A64" s="4">
        <v>61</v>
      </c>
      <c r="B64" s="4" t="s">
        <v>144</v>
      </c>
      <c r="C64" s="5" t="s">
        <v>145</v>
      </c>
      <c r="D64" s="4" t="s">
        <v>26</v>
      </c>
      <c r="E64" s="4">
        <v>1</v>
      </c>
      <c r="F64" s="26"/>
      <c r="G64" s="26"/>
    </row>
    <row r="65" spans="1:7" ht="146.25">
      <c r="A65" s="4">
        <v>62</v>
      </c>
      <c r="B65" s="4" t="s">
        <v>146</v>
      </c>
      <c r="C65" s="5" t="s">
        <v>147</v>
      </c>
      <c r="D65" s="4" t="s">
        <v>77</v>
      </c>
      <c r="E65" s="4">
        <v>30</v>
      </c>
      <c r="F65" s="26"/>
      <c r="G65" s="26"/>
    </row>
    <row r="66" spans="1:7" ht="135">
      <c r="A66" s="4">
        <v>63</v>
      </c>
      <c r="B66" s="4" t="s">
        <v>148</v>
      </c>
      <c r="C66" s="5" t="s">
        <v>149</v>
      </c>
      <c r="D66" s="4" t="s">
        <v>77</v>
      </c>
      <c r="E66" s="4">
        <v>4</v>
      </c>
      <c r="F66" s="26"/>
      <c r="G66" s="26"/>
    </row>
    <row r="67" spans="1:7" ht="146.25">
      <c r="A67" s="4">
        <v>64</v>
      </c>
      <c r="B67" s="4" t="s">
        <v>150</v>
      </c>
      <c r="C67" s="5" t="s">
        <v>151</v>
      </c>
      <c r="D67" s="4" t="s">
        <v>77</v>
      </c>
      <c r="E67" s="4">
        <v>1</v>
      </c>
      <c r="F67" s="26"/>
      <c r="G67" s="26"/>
    </row>
    <row r="68" spans="1:7" ht="90">
      <c r="A68" s="4">
        <v>65</v>
      </c>
      <c r="B68" s="4" t="s">
        <v>152</v>
      </c>
      <c r="C68" s="5" t="s">
        <v>153</v>
      </c>
      <c r="D68" s="4" t="s">
        <v>80</v>
      </c>
      <c r="E68" s="4">
        <v>92</v>
      </c>
      <c r="F68" s="26"/>
      <c r="G68" s="26"/>
    </row>
    <row r="69" spans="1:7" ht="56.25">
      <c r="A69" s="4">
        <v>66</v>
      </c>
      <c r="B69" s="4" t="s">
        <v>154</v>
      </c>
      <c r="C69" s="5" t="s">
        <v>155</v>
      </c>
      <c r="D69" s="4" t="s">
        <v>156</v>
      </c>
      <c r="E69" s="4">
        <v>35</v>
      </c>
      <c r="F69" s="26"/>
      <c r="G69" s="26"/>
    </row>
    <row r="70" spans="1:7" ht="112.5">
      <c r="A70" s="4">
        <v>67</v>
      </c>
      <c r="B70" s="4" t="s">
        <v>157</v>
      </c>
      <c r="C70" s="5" t="s">
        <v>158</v>
      </c>
      <c r="D70" s="4" t="s">
        <v>93</v>
      </c>
      <c r="E70" s="4">
        <v>423.82</v>
      </c>
      <c r="F70" s="26"/>
      <c r="G70" s="26"/>
    </row>
    <row r="71" spans="1:7" ht="112.5">
      <c r="A71" s="4">
        <v>68</v>
      </c>
      <c r="B71" s="4" t="s">
        <v>159</v>
      </c>
      <c r="C71" s="5" t="s">
        <v>158</v>
      </c>
      <c r="D71" s="4" t="s">
        <v>93</v>
      </c>
      <c r="E71" s="4">
        <v>2.95</v>
      </c>
      <c r="F71" s="26"/>
      <c r="G71" s="26"/>
    </row>
    <row r="72" spans="1:7" ht="112.5">
      <c r="A72" s="4">
        <v>69</v>
      </c>
      <c r="B72" s="4" t="s">
        <v>160</v>
      </c>
      <c r="C72" s="5" t="s">
        <v>158</v>
      </c>
      <c r="D72" s="4" t="s">
        <v>93</v>
      </c>
      <c r="E72" s="4">
        <v>69.13</v>
      </c>
      <c r="F72" s="26"/>
      <c r="G72" s="26"/>
    </row>
    <row r="73" spans="1:7" ht="112.5">
      <c r="A73" s="4">
        <v>70</v>
      </c>
      <c r="B73" s="4" t="s">
        <v>161</v>
      </c>
      <c r="C73" s="5" t="s">
        <v>158</v>
      </c>
      <c r="D73" s="4" t="s">
        <v>93</v>
      </c>
      <c r="E73" s="4">
        <v>13.26</v>
      </c>
      <c r="F73" s="26"/>
      <c r="G73" s="26"/>
    </row>
    <row r="74" spans="1:7" ht="112.5">
      <c r="A74" s="4">
        <v>71</v>
      </c>
      <c r="B74" s="4" t="s">
        <v>162</v>
      </c>
      <c r="C74" s="5" t="s">
        <v>158</v>
      </c>
      <c r="D74" s="4" t="s">
        <v>93</v>
      </c>
      <c r="E74" s="4">
        <v>24.33</v>
      </c>
      <c r="F74" s="26"/>
      <c r="G74" s="26"/>
    </row>
    <row r="75" spans="1:7" ht="112.5">
      <c r="A75" s="4">
        <v>72</v>
      </c>
      <c r="B75" s="4" t="s">
        <v>163</v>
      </c>
      <c r="C75" s="5" t="s">
        <v>158</v>
      </c>
      <c r="D75" s="4" t="s">
        <v>93</v>
      </c>
      <c r="E75" s="4">
        <v>9.94</v>
      </c>
      <c r="F75" s="26"/>
      <c r="G75" s="26"/>
    </row>
    <row r="76" spans="1:7" ht="112.5">
      <c r="A76" s="4">
        <v>73</v>
      </c>
      <c r="B76" s="4" t="s">
        <v>164</v>
      </c>
      <c r="C76" s="5" t="s">
        <v>165</v>
      </c>
      <c r="D76" s="4" t="s">
        <v>77</v>
      </c>
      <c r="E76" s="4">
        <v>219</v>
      </c>
      <c r="F76" s="26"/>
      <c r="G76" s="26"/>
    </row>
    <row r="77" spans="1:7" ht="168.75">
      <c r="A77" s="4">
        <v>74</v>
      </c>
      <c r="B77" s="4" t="s">
        <v>166</v>
      </c>
      <c r="C77" s="5" t="s">
        <v>167</v>
      </c>
      <c r="D77" s="4" t="s">
        <v>93</v>
      </c>
      <c r="E77" s="4">
        <v>620.96</v>
      </c>
      <c r="F77" s="26"/>
      <c r="G77" s="26"/>
    </row>
    <row r="78" spans="1:7" ht="168.75">
      <c r="A78" s="4">
        <v>75</v>
      </c>
      <c r="B78" s="4" t="s">
        <v>168</v>
      </c>
      <c r="C78" s="5" t="s">
        <v>169</v>
      </c>
      <c r="D78" s="4" t="s">
        <v>93</v>
      </c>
      <c r="E78" s="4">
        <v>23.3</v>
      </c>
      <c r="F78" s="26"/>
      <c r="G78" s="26"/>
    </row>
    <row r="79" spans="1:7" ht="168.75">
      <c r="A79" s="4">
        <v>76</v>
      </c>
      <c r="B79" s="4" t="s">
        <v>170</v>
      </c>
      <c r="C79" s="5" t="s">
        <v>171</v>
      </c>
      <c r="D79" s="4" t="s">
        <v>93</v>
      </c>
      <c r="E79" s="4">
        <v>21.43</v>
      </c>
      <c r="F79" s="26"/>
      <c r="G79" s="26"/>
    </row>
    <row r="80" spans="1:7" ht="168.75">
      <c r="A80" s="4">
        <v>77</v>
      </c>
      <c r="B80" s="4" t="s">
        <v>172</v>
      </c>
      <c r="C80" s="5" t="s">
        <v>173</v>
      </c>
      <c r="D80" s="4" t="s">
        <v>93</v>
      </c>
      <c r="E80" s="4">
        <v>5.44</v>
      </c>
      <c r="F80" s="26"/>
      <c r="G80" s="26"/>
    </row>
    <row r="81" spans="1:7" ht="168.75">
      <c r="A81" s="4">
        <v>78</v>
      </c>
      <c r="B81" s="4" t="s">
        <v>174</v>
      </c>
      <c r="C81" s="5" t="s">
        <v>175</v>
      </c>
      <c r="D81" s="4" t="s">
        <v>93</v>
      </c>
      <c r="E81" s="4">
        <v>9.41</v>
      </c>
      <c r="F81" s="26"/>
      <c r="G81" s="26"/>
    </row>
    <row r="82" spans="1:7" ht="168.75">
      <c r="A82" s="4">
        <v>79</v>
      </c>
      <c r="B82" s="4" t="s">
        <v>176</v>
      </c>
      <c r="C82" s="5" t="s">
        <v>177</v>
      </c>
      <c r="D82" s="4" t="s">
        <v>93</v>
      </c>
      <c r="E82" s="4">
        <v>11.41</v>
      </c>
      <c r="F82" s="26"/>
      <c r="G82" s="26"/>
    </row>
    <row r="83" spans="1:7" ht="101.25">
      <c r="A83" s="4">
        <v>80</v>
      </c>
      <c r="B83" s="4" t="s">
        <v>122</v>
      </c>
      <c r="C83" s="5" t="s">
        <v>123</v>
      </c>
      <c r="D83" s="4" t="s">
        <v>124</v>
      </c>
      <c r="E83" s="4">
        <v>113.67</v>
      </c>
      <c r="F83" s="26"/>
      <c r="G83" s="26"/>
    </row>
    <row r="84" spans="1:7" ht="90">
      <c r="A84" s="4">
        <v>81</v>
      </c>
      <c r="B84" s="4" t="s">
        <v>129</v>
      </c>
      <c r="C84" s="5" t="s">
        <v>178</v>
      </c>
      <c r="D84" s="4" t="s">
        <v>131</v>
      </c>
      <c r="E84" s="4">
        <v>79.39</v>
      </c>
      <c r="F84" s="26"/>
      <c r="G84" s="26"/>
    </row>
    <row r="85" spans="1:7" ht="101.25">
      <c r="A85" s="4">
        <v>82</v>
      </c>
      <c r="B85" s="4" t="s">
        <v>132</v>
      </c>
      <c r="C85" s="5" t="s">
        <v>133</v>
      </c>
      <c r="D85" s="4" t="s">
        <v>124</v>
      </c>
      <c r="E85" s="4">
        <v>113.67</v>
      </c>
      <c r="F85" s="26"/>
      <c r="G85" s="26"/>
    </row>
    <row r="86" spans="1:7" ht="123.75">
      <c r="A86" s="4">
        <v>83</v>
      </c>
      <c r="B86" s="4" t="s">
        <v>179</v>
      </c>
      <c r="C86" s="5" t="s">
        <v>180</v>
      </c>
      <c r="D86" s="4" t="s">
        <v>26</v>
      </c>
      <c r="E86" s="4">
        <v>290</v>
      </c>
      <c r="F86" s="26"/>
      <c r="G86" s="26"/>
    </row>
    <row r="87" spans="1:7" ht="90">
      <c r="A87" s="4">
        <v>84</v>
      </c>
      <c r="B87" s="4" t="s">
        <v>181</v>
      </c>
      <c r="C87" s="5" t="s">
        <v>182</v>
      </c>
      <c r="D87" s="4" t="s">
        <v>80</v>
      </c>
      <c r="E87" s="4">
        <v>2</v>
      </c>
      <c r="F87" s="26"/>
      <c r="G87" s="26"/>
    </row>
    <row r="88" spans="1:7" ht="67.5">
      <c r="A88" s="4">
        <v>85</v>
      </c>
      <c r="B88" s="4" t="s">
        <v>183</v>
      </c>
      <c r="C88" s="5" t="s">
        <v>184</v>
      </c>
      <c r="D88" s="4" t="s">
        <v>80</v>
      </c>
      <c r="E88" s="4">
        <v>2</v>
      </c>
      <c r="F88" s="26"/>
      <c r="G88" s="26"/>
    </row>
    <row r="89" spans="1:7" ht="90">
      <c r="A89" s="4">
        <v>86</v>
      </c>
      <c r="B89" s="4" t="s">
        <v>185</v>
      </c>
      <c r="C89" s="5" t="s">
        <v>186</v>
      </c>
      <c r="D89" s="4" t="s">
        <v>80</v>
      </c>
      <c r="E89" s="4">
        <v>2</v>
      </c>
      <c r="F89" s="26"/>
      <c r="G89" s="26"/>
    </row>
    <row r="90" spans="1:7" ht="101.25">
      <c r="A90" s="4">
        <v>87</v>
      </c>
      <c r="B90" s="4" t="s">
        <v>187</v>
      </c>
      <c r="C90" s="5" t="s">
        <v>188</v>
      </c>
      <c r="D90" s="4" t="s">
        <v>26</v>
      </c>
      <c r="E90" s="4">
        <v>4</v>
      </c>
      <c r="F90" s="26"/>
      <c r="G90" s="26"/>
    </row>
    <row r="91" spans="1:7" ht="90">
      <c r="A91" s="4">
        <v>88</v>
      </c>
      <c r="B91" s="4" t="s">
        <v>189</v>
      </c>
      <c r="C91" s="5" t="s">
        <v>190</v>
      </c>
      <c r="D91" s="4" t="s">
        <v>26</v>
      </c>
      <c r="E91" s="4">
        <v>40</v>
      </c>
      <c r="F91" s="26"/>
      <c r="G91" s="26"/>
    </row>
    <row r="92" spans="1:7" ht="36.950000000000003" customHeight="1">
      <c r="A92" s="7">
        <v>89</v>
      </c>
      <c r="B92" s="27" t="s">
        <v>191</v>
      </c>
      <c r="C92" s="28"/>
      <c r="D92" s="29" t="s">
        <v>192</v>
      </c>
      <c r="E92" s="30"/>
      <c r="F92" s="31"/>
      <c r="G92" s="37">
        <v>0</v>
      </c>
    </row>
    <row r="93" spans="1:7" ht="36.950000000000003" customHeight="1">
      <c r="A93" s="7">
        <v>90</v>
      </c>
      <c r="B93" s="27" t="s">
        <v>193</v>
      </c>
      <c r="C93" s="32"/>
      <c r="D93" s="33" t="s">
        <v>192</v>
      </c>
      <c r="E93" s="34"/>
      <c r="F93" s="35"/>
      <c r="G93" s="38">
        <f>SUM(G4:G92)</f>
        <v>0</v>
      </c>
    </row>
    <row r="94" spans="1:7" ht="36.950000000000003" customHeight="1">
      <c r="A94" s="7">
        <v>91</v>
      </c>
      <c r="B94" s="27" t="s">
        <v>194</v>
      </c>
      <c r="C94" s="68">
        <v>0.03</v>
      </c>
      <c r="D94" s="33" t="s">
        <v>192</v>
      </c>
      <c r="E94" s="34"/>
      <c r="F94" s="35"/>
      <c r="G94" s="38">
        <f>G93*0.03</f>
        <v>0</v>
      </c>
    </row>
    <row r="95" spans="1:7" ht="36.950000000000003" customHeight="1">
      <c r="A95" s="7">
        <v>92</v>
      </c>
      <c r="B95" s="27" t="s">
        <v>195</v>
      </c>
      <c r="C95" s="36"/>
      <c r="D95" s="33" t="s">
        <v>192</v>
      </c>
      <c r="E95" s="34"/>
      <c r="F95" s="35"/>
      <c r="G95" s="39">
        <f>G93+G94</f>
        <v>0</v>
      </c>
    </row>
  </sheetData>
  <mergeCells count="2">
    <mergeCell ref="A1:G1"/>
    <mergeCell ref="A2:F2"/>
  </mergeCells>
  <phoneticPr fontId="12" type="noConversion"/>
  <printOptions horizontalCentered="1"/>
  <pageMargins left="0.99861111111111101" right="0.99861111111111101" top="0.99861111111111101" bottom="0.99861111111111101" header="0.59375" footer="0"/>
  <pageSetup paperSize="9" scale="65" orientation="landscape" r:id="rId1"/>
  <rowBreaks count="2" manualBreakCount="2">
    <brk id="11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H96"/>
  <sheetViews>
    <sheetView view="pageBreakPreview" zoomScaleNormal="100" workbookViewId="0">
      <pane ySplit="3" topLeftCell="A88" activePane="bottomLeft" state="frozen"/>
      <selection pane="bottomLeft" activeCell="G97" sqref="G97"/>
    </sheetView>
  </sheetViews>
  <sheetFormatPr defaultColWidth="9" defaultRowHeight="12"/>
  <cols>
    <col min="1" max="1" width="7.5703125" style="14" customWidth="1"/>
    <col min="2" max="2" width="17.42578125" style="14" customWidth="1"/>
    <col min="3" max="3" width="38" style="1" customWidth="1"/>
    <col min="4" max="4" width="13.28515625" style="2" customWidth="1"/>
    <col min="5" max="5" width="12.28515625" style="2" customWidth="1"/>
    <col min="6" max="6" width="21.140625" style="2" customWidth="1"/>
    <col min="7" max="7" width="15.85546875" style="2" customWidth="1"/>
    <col min="8" max="8" width="9" style="15"/>
    <col min="9" max="16384" width="9" style="13"/>
  </cols>
  <sheetData>
    <row r="1" spans="1:7" ht="20.25">
      <c r="A1" s="77" t="s">
        <v>17</v>
      </c>
      <c r="B1" s="77"/>
      <c r="C1" s="78"/>
      <c r="D1" s="77"/>
      <c r="E1" s="77"/>
      <c r="F1" s="77"/>
      <c r="G1" s="77"/>
    </row>
    <row r="2" spans="1:7" ht="31.5" customHeight="1">
      <c r="A2" s="79" t="s">
        <v>196</v>
      </c>
      <c r="B2" s="79"/>
      <c r="C2" s="79"/>
      <c r="D2" s="79"/>
      <c r="E2" s="79"/>
      <c r="F2" s="80"/>
      <c r="G2" s="80"/>
    </row>
    <row r="3" spans="1:7" ht="40.5" customHeight="1">
      <c r="A3" s="16" t="s">
        <v>19</v>
      </c>
      <c r="B3" s="16" t="s">
        <v>20</v>
      </c>
      <c r="C3" s="17" t="s">
        <v>21</v>
      </c>
      <c r="D3" s="16" t="s">
        <v>22</v>
      </c>
      <c r="E3" s="16" t="s">
        <v>23</v>
      </c>
      <c r="F3" s="4" t="s">
        <v>430</v>
      </c>
      <c r="G3" s="4" t="s">
        <v>431</v>
      </c>
    </row>
    <row r="4" spans="1:7" ht="112.5">
      <c r="A4" s="16">
        <v>1</v>
      </c>
      <c r="B4" s="16" t="s">
        <v>197</v>
      </c>
      <c r="C4" s="17" t="s">
        <v>198</v>
      </c>
      <c r="D4" s="16" t="s">
        <v>93</v>
      </c>
      <c r="E4" s="16">
        <v>1165.74</v>
      </c>
      <c r="F4" s="16"/>
      <c r="G4" s="16"/>
    </row>
    <row r="5" spans="1:7" ht="112.5">
      <c r="A5" s="16">
        <v>2</v>
      </c>
      <c r="B5" s="16" t="s">
        <v>199</v>
      </c>
      <c r="C5" s="17" t="s">
        <v>200</v>
      </c>
      <c r="D5" s="16" t="s">
        <v>93</v>
      </c>
      <c r="E5" s="16">
        <v>924</v>
      </c>
      <c r="F5" s="16"/>
      <c r="G5" s="16"/>
    </row>
    <row r="6" spans="1:7" ht="157.5">
      <c r="A6" s="16">
        <v>3</v>
      </c>
      <c r="B6" s="16" t="s">
        <v>201</v>
      </c>
      <c r="C6" s="17" t="s">
        <v>202</v>
      </c>
      <c r="D6" s="16" t="s">
        <v>93</v>
      </c>
      <c r="E6" s="16">
        <v>236.81</v>
      </c>
      <c r="F6" s="16"/>
      <c r="G6" s="16"/>
    </row>
    <row r="7" spans="1:7" ht="146.25">
      <c r="A7" s="16">
        <v>4</v>
      </c>
      <c r="B7" s="16" t="s">
        <v>203</v>
      </c>
      <c r="C7" s="17" t="s">
        <v>204</v>
      </c>
      <c r="D7" s="16" t="s">
        <v>93</v>
      </c>
      <c r="E7" s="16">
        <v>451.14</v>
      </c>
      <c r="F7" s="16"/>
      <c r="G7" s="16"/>
    </row>
    <row r="8" spans="1:7" ht="78.75">
      <c r="A8" s="16">
        <v>5</v>
      </c>
      <c r="B8" s="16" t="s">
        <v>205</v>
      </c>
      <c r="C8" s="17" t="s">
        <v>206</v>
      </c>
      <c r="D8" s="16" t="s">
        <v>26</v>
      </c>
      <c r="E8" s="16">
        <v>280</v>
      </c>
      <c r="F8" s="16"/>
      <c r="G8" s="16"/>
    </row>
    <row r="9" spans="1:7" ht="90">
      <c r="A9" s="16">
        <v>6</v>
      </c>
      <c r="B9" s="16" t="s">
        <v>207</v>
      </c>
      <c r="C9" s="17" t="s">
        <v>208</v>
      </c>
      <c r="D9" s="16" t="s">
        <v>124</v>
      </c>
      <c r="E9" s="16">
        <v>1155.5</v>
      </c>
      <c r="F9" s="16"/>
      <c r="G9" s="16"/>
    </row>
    <row r="10" spans="1:7" ht="146.25">
      <c r="A10" s="16">
        <v>7</v>
      </c>
      <c r="B10" s="16" t="s">
        <v>209</v>
      </c>
      <c r="C10" s="17" t="s">
        <v>210</v>
      </c>
      <c r="D10" s="16" t="s">
        <v>54</v>
      </c>
      <c r="E10" s="16">
        <v>2</v>
      </c>
      <c r="F10" s="16"/>
      <c r="G10" s="16"/>
    </row>
    <row r="11" spans="1:7" ht="146.25">
      <c r="A11" s="16">
        <v>8</v>
      </c>
      <c r="B11" s="16" t="s">
        <v>211</v>
      </c>
      <c r="C11" s="17" t="s">
        <v>212</v>
      </c>
      <c r="D11" s="16" t="s">
        <v>54</v>
      </c>
      <c r="E11" s="16">
        <v>15</v>
      </c>
      <c r="F11" s="16"/>
      <c r="G11" s="16"/>
    </row>
    <row r="12" spans="1:7" ht="146.25">
      <c r="A12" s="16">
        <v>9</v>
      </c>
      <c r="B12" s="16" t="s">
        <v>213</v>
      </c>
      <c r="C12" s="17" t="s">
        <v>214</v>
      </c>
      <c r="D12" s="16" t="s">
        <v>54</v>
      </c>
      <c r="E12" s="16">
        <v>4</v>
      </c>
      <c r="F12" s="16"/>
      <c r="G12" s="16"/>
    </row>
    <row r="13" spans="1:7" ht="157.5">
      <c r="A13" s="16">
        <v>10</v>
      </c>
      <c r="B13" s="16" t="s">
        <v>215</v>
      </c>
      <c r="C13" s="17" t="s">
        <v>216</v>
      </c>
      <c r="D13" s="16" t="s">
        <v>54</v>
      </c>
      <c r="E13" s="16">
        <v>16</v>
      </c>
      <c r="F13" s="16"/>
      <c r="G13" s="16"/>
    </row>
    <row r="14" spans="1:7" ht="112.5">
      <c r="A14" s="16">
        <v>11</v>
      </c>
      <c r="B14" s="16" t="s">
        <v>217</v>
      </c>
      <c r="C14" s="17" t="s">
        <v>218</v>
      </c>
      <c r="D14" s="16" t="s">
        <v>93</v>
      </c>
      <c r="E14" s="16">
        <v>2959.86</v>
      </c>
      <c r="F14" s="16"/>
      <c r="G14" s="16"/>
    </row>
    <row r="15" spans="1:7" ht="112.5">
      <c r="A15" s="16">
        <v>12</v>
      </c>
      <c r="B15" s="16" t="s">
        <v>219</v>
      </c>
      <c r="C15" s="17" t="s">
        <v>220</v>
      </c>
      <c r="D15" s="16" t="s">
        <v>93</v>
      </c>
      <c r="E15" s="16">
        <v>10085.67</v>
      </c>
      <c r="F15" s="16"/>
      <c r="G15" s="16"/>
    </row>
    <row r="16" spans="1:7" ht="101.25">
      <c r="A16" s="16">
        <v>13</v>
      </c>
      <c r="B16" s="16" t="s">
        <v>221</v>
      </c>
      <c r="C16" s="17" t="s">
        <v>222</v>
      </c>
      <c r="D16" s="16" t="s">
        <v>93</v>
      </c>
      <c r="E16" s="16">
        <v>4672.32</v>
      </c>
      <c r="F16" s="16"/>
      <c r="G16" s="16"/>
    </row>
    <row r="17" spans="1:7" ht="78.75">
      <c r="A17" s="16">
        <v>14</v>
      </c>
      <c r="B17" s="16" t="s">
        <v>223</v>
      </c>
      <c r="C17" s="17" t="s">
        <v>224</v>
      </c>
      <c r="D17" s="16" t="s">
        <v>225</v>
      </c>
      <c r="E17" s="16">
        <v>304</v>
      </c>
      <c r="F17" s="16"/>
      <c r="G17" s="16"/>
    </row>
    <row r="18" spans="1:7" ht="78.75">
      <c r="A18" s="16">
        <v>15</v>
      </c>
      <c r="B18" s="16" t="s">
        <v>226</v>
      </c>
      <c r="C18" s="17" t="s">
        <v>227</v>
      </c>
      <c r="D18" s="16" t="s">
        <v>225</v>
      </c>
      <c r="E18" s="16">
        <v>17</v>
      </c>
      <c r="F18" s="16"/>
      <c r="G18" s="16"/>
    </row>
    <row r="19" spans="1:7" ht="101.25">
      <c r="A19" s="16">
        <v>16</v>
      </c>
      <c r="B19" s="16" t="s">
        <v>228</v>
      </c>
      <c r="C19" s="17" t="s">
        <v>229</v>
      </c>
      <c r="D19" s="16" t="s">
        <v>26</v>
      </c>
      <c r="E19" s="16">
        <v>33</v>
      </c>
      <c r="F19" s="16"/>
      <c r="G19" s="16"/>
    </row>
    <row r="20" spans="1:7" ht="123.75">
      <c r="A20" s="16">
        <v>17</v>
      </c>
      <c r="B20" s="16" t="s">
        <v>230</v>
      </c>
      <c r="C20" s="17" t="s">
        <v>231</v>
      </c>
      <c r="D20" s="16" t="s">
        <v>26</v>
      </c>
      <c r="E20" s="16">
        <v>32</v>
      </c>
      <c r="F20" s="16"/>
      <c r="G20" s="16"/>
    </row>
    <row r="21" spans="1:7" ht="123.75">
      <c r="A21" s="16">
        <v>18</v>
      </c>
      <c r="B21" s="16" t="s">
        <v>232</v>
      </c>
      <c r="C21" s="17" t="s">
        <v>233</v>
      </c>
      <c r="D21" s="16" t="s">
        <v>26</v>
      </c>
      <c r="E21" s="16">
        <v>75</v>
      </c>
      <c r="F21" s="16"/>
      <c r="G21" s="16"/>
    </row>
    <row r="22" spans="1:7" ht="123.75">
      <c r="A22" s="16">
        <v>19</v>
      </c>
      <c r="B22" s="16" t="s">
        <v>234</v>
      </c>
      <c r="C22" s="17" t="s">
        <v>235</v>
      </c>
      <c r="D22" s="16" t="s">
        <v>26</v>
      </c>
      <c r="E22" s="16">
        <v>205</v>
      </c>
      <c r="F22" s="16"/>
      <c r="G22" s="16"/>
    </row>
    <row r="23" spans="1:7" ht="135">
      <c r="A23" s="16">
        <v>20</v>
      </c>
      <c r="B23" s="16" t="s">
        <v>236</v>
      </c>
      <c r="C23" s="17" t="s">
        <v>237</v>
      </c>
      <c r="D23" s="16" t="s">
        <v>26</v>
      </c>
      <c r="E23" s="16">
        <v>2</v>
      </c>
      <c r="F23" s="16"/>
      <c r="G23" s="16"/>
    </row>
    <row r="24" spans="1:7" ht="135">
      <c r="A24" s="16">
        <v>21</v>
      </c>
      <c r="B24" s="16" t="s">
        <v>238</v>
      </c>
      <c r="C24" s="17" t="s">
        <v>239</v>
      </c>
      <c r="D24" s="16" t="s">
        <v>26</v>
      </c>
      <c r="E24" s="16">
        <v>19</v>
      </c>
      <c r="F24" s="16"/>
      <c r="G24" s="16"/>
    </row>
    <row r="25" spans="1:7" ht="78.75">
      <c r="A25" s="16">
        <v>22</v>
      </c>
      <c r="B25" s="16" t="s">
        <v>240</v>
      </c>
      <c r="C25" s="17" t="s">
        <v>241</v>
      </c>
      <c r="D25" s="16" t="s">
        <v>242</v>
      </c>
      <c r="E25" s="16">
        <v>768</v>
      </c>
      <c r="F25" s="16"/>
      <c r="G25" s="16"/>
    </row>
    <row r="26" spans="1:7" ht="78.75">
      <c r="A26" s="16">
        <v>23</v>
      </c>
      <c r="B26" s="16" t="s">
        <v>243</v>
      </c>
      <c r="C26" s="17" t="s">
        <v>244</v>
      </c>
      <c r="D26" s="16" t="s">
        <v>26</v>
      </c>
      <c r="E26" s="16">
        <v>33</v>
      </c>
      <c r="F26" s="16"/>
      <c r="G26" s="16"/>
    </row>
    <row r="27" spans="1:7" ht="101.25">
      <c r="A27" s="16">
        <v>24</v>
      </c>
      <c r="B27" s="16" t="s">
        <v>116</v>
      </c>
      <c r="C27" s="17" t="s">
        <v>117</v>
      </c>
      <c r="D27" s="16" t="s">
        <v>93</v>
      </c>
      <c r="E27" s="16">
        <v>924</v>
      </c>
      <c r="F27" s="16"/>
      <c r="G27" s="16"/>
    </row>
    <row r="28" spans="1:7" ht="101.25">
      <c r="A28" s="16">
        <v>25</v>
      </c>
      <c r="B28" s="16" t="s">
        <v>132</v>
      </c>
      <c r="C28" s="17" t="s">
        <v>245</v>
      </c>
      <c r="D28" s="16" t="s">
        <v>124</v>
      </c>
      <c r="E28" s="16">
        <v>1155.5</v>
      </c>
      <c r="F28" s="16"/>
      <c r="G28" s="16"/>
    </row>
    <row r="29" spans="1:7" ht="123.75">
      <c r="A29" s="16">
        <v>26</v>
      </c>
      <c r="B29" s="16" t="s">
        <v>197</v>
      </c>
      <c r="C29" s="17" t="s">
        <v>246</v>
      </c>
      <c r="D29" s="16" t="s">
        <v>93</v>
      </c>
      <c r="E29" s="16">
        <v>623.57000000000005</v>
      </c>
      <c r="F29" s="16"/>
      <c r="G29" s="16"/>
    </row>
    <row r="30" spans="1:7" ht="90">
      <c r="A30" s="16">
        <v>27</v>
      </c>
      <c r="B30" s="16" t="s">
        <v>247</v>
      </c>
      <c r="C30" s="17" t="s">
        <v>248</v>
      </c>
      <c r="D30" s="16" t="s">
        <v>93</v>
      </c>
      <c r="E30" s="16">
        <v>3233.74</v>
      </c>
      <c r="F30" s="16"/>
      <c r="G30" s="16"/>
    </row>
    <row r="31" spans="1:7" ht="146.25">
      <c r="A31" s="16">
        <v>28</v>
      </c>
      <c r="B31" s="16" t="s">
        <v>209</v>
      </c>
      <c r="C31" s="17" t="s">
        <v>210</v>
      </c>
      <c r="D31" s="16" t="s">
        <v>54</v>
      </c>
      <c r="E31" s="16">
        <v>8</v>
      </c>
      <c r="F31" s="16"/>
      <c r="G31" s="16"/>
    </row>
    <row r="32" spans="1:7" ht="146.25">
      <c r="A32" s="16">
        <v>29</v>
      </c>
      <c r="B32" s="16" t="s">
        <v>211</v>
      </c>
      <c r="C32" s="17" t="s">
        <v>212</v>
      </c>
      <c r="D32" s="16" t="s">
        <v>54</v>
      </c>
      <c r="E32" s="16">
        <v>14</v>
      </c>
      <c r="F32" s="16"/>
      <c r="G32" s="16"/>
    </row>
    <row r="33" spans="1:7" ht="112.5">
      <c r="A33" s="16">
        <v>30</v>
      </c>
      <c r="B33" s="16" t="s">
        <v>217</v>
      </c>
      <c r="C33" s="17" t="s">
        <v>218</v>
      </c>
      <c r="D33" s="16" t="s">
        <v>93</v>
      </c>
      <c r="E33" s="16">
        <v>623.57000000000005</v>
      </c>
      <c r="F33" s="16"/>
      <c r="G33" s="16"/>
    </row>
    <row r="34" spans="1:7" ht="112.5">
      <c r="A34" s="16">
        <v>31</v>
      </c>
      <c r="B34" s="16" t="s">
        <v>219</v>
      </c>
      <c r="C34" s="17" t="s">
        <v>220</v>
      </c>
      <c r="D34" s="16" t="s">
        <v>93</v>
      </c>
      <c r="E34" s="16">
        <v>4755.25</v>
      </c>
      <c r="F34" s="16"/>
      <c r="G34" s="16"/>
    </row>
    <row r="35" spans="1:7" ht="78.75">
      <c r="A35" s="16">
        <v>32</v>
      </c>
      <c r="B35" s="16" t="s">
        <v>223</v>
      </c>
      <c r="C35" s="17" t="s">
        <v>224</v>
      </c>
      <c r="D35" s="16" t="s">
        <v>225</v>
      </c>
      <c r="E35" s="16">
        <v>171</v>
      </c>
      <c r="F35" s="16"/>
      <c r="G35" s="16"/>
    </row>
    <row r="36" spans="1:7" ht="78.75">
      <c r="A36" s="16">
        <v>33</v>
      </c>
      <c r="B36" s="16" t="s">
        <v>226</v>
      </c>
      <c r="C36" s="17" t="s">
        <v>227</v>
      </c>
      <c r="D36" s="16" t="s">
        <v>225</v>
      </c>
      <c r="E36" s="16">
        <v>23</v>
      </c>
      <c r="F36" s="16"/>
      <c r="G36" s="16"/>
    </row>
    <row r="37" spans="1:7" ht="101.25">
      <c r="A37" s="16">
        <v>34</v>
      </c>
      <c r="B37" s="16" t="s">
        <v>249</v>
      </c>
      <c r="C37" s="17" t="s">
        <v>250</v>
      </c>
      <c r="D37" s="16" t="s">
        <v>26</v>
      </c>
      <c r="E37" s="16">
        <v>37</v>
      </c>
      <c r="F37" s="16"/>
      <c r="G37" s="16"/>
    </row>
    <row r="38" spans="1:7" ht="78.75">
      <c r="A38" s="16">
        <v>35</v>
      </c>
      <c r="B38" s="16" t="s">
        <v>243</v>
      </c>
      <c r="C38" s="17" t="s">
        <v>244</v>
      </c>
      <c r="D38" s="16" t="s">
        <v>26</v>
      </c>
      <c r="E38" s="16">
        <v>16</v>
      </c>
      <c r="F38" s="16"/>
      <c r="G38" s="16"/>
    </row>
    <row r="39" spans="1:7" ht="78.75">
      <c r="A39" s="16">
        <v>36</v>
      </c>
      <c r="B39" s="16" t="s">
        <v>251</v>
      </c>
      <c r="C39" s="17" t="s">
        <v>252</v>
      </c>
      <c r="D39" s="16" t="s">
        <v>54</v>
      </c>
      <c r="E39" s="16">
        <v>1</v>
      </c>
      <c r="F39" s="16"/>
      <c r="G39" s="16"/>
    </row>
    <row r="40" spans="1:7" ht="123.75">
      <c r="A40" s="16">
        <v>37</v>
      </c>
      <c r="B40" s="16" t="s">
        <v>253</v>
      </c>
      <c r="C40" s="17" t="s">
        <v>254</v>
      </c>
      <c r="D40" s="16" t="s">
        <v>54</v>
      </c>
      <c r="E40" s="16">
        <v>5</v>
      </c>
      <c r="F40" s="16"/>
      <c r="G40" s="16"/>
    </row>
    <row r="41" spans="1:7" ht="78.75">
      <c r="A41" s="16">
        <v>38</v>
      </c>
      <c r="B41" s="16" t="s">
        <v>255</v>
      </c>
      <c r="C41" s="17" t="s">
        <v>256</v>
      </c>
      <c r="D41" s="16" t="s">
        <v>54</v>
      </c>
      <c r="E41" s="16">
        <v>2</v>
      </c>
      <c r="F41" s="16"/>
      <c r="G41" s="16"/>
    </row>
    <row r="42" spans="1:7" ht="191.25">
      <c r="A42" s="16">
        <v>39</v>
      </c>
      <c r="B42" s="16" t="s">
        <v>257</v>
      </c>
      <c r="C42" s="17" t="s">
        <v>258</v>
      </c>
      <c r="D42" s="16" t="s">
        <v>54</v>
      </c>
      <c r="E42" s="16">
        <v>83</v>
      </c>
      <c r="F42" s="16"/>
      <c r="G42" s="16"/>
    </row>
    <row r="43" spans="1:7" ht="202.5">
      <c r="A43" s="16">
        <v>40</v>
      </c>
      <c r="B43" s="16" t="s">
        <v>259</v>
      </c>
      <c r="C43" s="17" t="s">
        <v>260</v>
      </c>
      <c r="D43" s="16" t="s">
        <v>54</v>
      </c>
      <c r="E43" s="16">
        <v>4</v>
      </c>
      <c r="F43" s="16"/>
      <c r="G43" s="16"/>
    </row>
    <row r="44" spans="1:7" ht="202.5">
      <c r="A44" s="16">
        <v>41</v>
      </c>
      <c r="B44" s="16" t="s">
        <v>261</v>
      </c>
      <c r="C44" s="17" t="s">
        <v>260</v>
      </c>
      <c r="D44" s="16" t="s">
        <v>54</v>
      </c>
      <c r="E44" s="16">
        <v>2</v>
      </c>
      <c r="F44" s="16"/>
      <c r="G44" s="16"/>
    </row>
    <row r="45" spans="1:7" ht="123.75">
      <c r="A45" s="16">
        <v>42</v>
      </c>
      <c r="B45" s="16" t="s">
        <v>197</v>
      </c>
      <c r="C45" s="17" t="s">
        <v>246</v>
      </c>
      <c r="D45" s="16" t="s">
        <v>93</v>
      </c>
      <c r="E45" s="16">
        <v>1512.21</v>
      </c>
      <c r="F45" s="16"/>
      <c r="G45" s="16"/>
    </row>
    <row r="46" spans="1:7" ht="123.75">
      <c r="A46" s="16">
        <v>43</v>
      </c>
      <c r="B46" s="16" t="s">
        <v>262</v>
      </c>
      <c r="C46" s="17" t="s">
        <v>263</v>
      </c>
      <c r="D46" s="16" t="s">
        <v>93</v>
      </c>
      <c r="E46" s="16">
        <v>382.48</v>
      </c>
      <c r="F46" s="16"/>
      <c r="G46" s="16"/>
    </row>
    <row r="47" spans="1:7" ht="123.75">
      <c r="A47" s="16">
        <v>44</v>
      </c>
      <c r="B47" s="16" t="s">
        <v>199</v>
      </c>
      <c r="C47" s="17" t="s">
        <v>246</v>
      </c>
      <c r="D47" s="16" t="s">
        <v>93</v>
      </c>
      <c r="E47" s="16">
        <v>420</v>
      </c>
      <c r="F47" s="16"/>
      <c r="G47" s="16"/>
    </row>
    <row r="48" spans="1:7" ht="78.75">
      <c r="A48" s="16">
        <v>45</v>
      </c>
      <c r="B48" s="16" t="s">
        <v>205</v>
      </c>
      <c r="C48" s="17" t="s">
        <v>206</v>
      </c>
      <c r="D48" s="16" t="s">
        <v>26</v>
      </c>
      <c r="E48" s="16">
        <v>340</v>
      </c>
      <c r="F48" s="16"/>
      <c r="G48" s="16"/>
    </row>
    <row r="49" spans="1:7" ht="90">
      <c r="A49" s="16">
        <v>46</v>
      </c>
      <c r="B49" s="16" t="s">
        <v>264</v>
      </c>
      <c r="C49" s="17" t="s">
        <v>265</v>
      </c>
      <c r="D49" s="16" t="s">
        <v>93</v>
      </c>
      <c r="E49" s="16">
        <v>180</v>
      </c>
      <c r="F49" s="16"/>
      <c r="G49" s="16"/>
    </row>
    <row r="50" spans="1:7" ht="90">
      <c r="A50" s="16">
        <v>47</v>
      </c>
      <c r="B50" s="16" t="s">
        <v>266</v>
      </c>
      <c r="C50" s="17" t="s">
        <v>267</v>
      </c>
      <c r="D50" s="16" t="s">
        <v>93</v>
      </c>
      <c r="E50" s="16">
        <v>679.94</v>
      </c>
      <c r="F50" s="16"/>
      <c r="G50" s="16"/>
    </row>
    <row r="51" spans="1:7" ht="90">
      <c r="A51" s="16">
        <v>48</v>
      </c>
      <c r="B51" s="16" t="s">
        <v>266</v>
      </c>
      <c r="C51" s="17" t="s">
        <v>268</v>
      </c>
      <c r="D51" s="16" t="s">
        <v>93</v>
      </c>
      <c r="E51" s="16">
        <v>1403.79</v>
      </c>
      <c r="F51" s="16"/>
      <c r="G51" s="16"/>
    </row>
    <row r="52" spans="1:7" ht="90">
      <c r="A52" s="16">
        <v>49</v>
      </c>
      <c r="B52" s="16" t="s">
        <v>269</v>
      </c>
      <c r="C52" s="17" t="s">
        <v>270</v>
      </c>
      <c r="D52" s="16" t="s">
        <v>93</v>
      </c>
      <c r="E52" s="16">
        <v>1063.27</v>
      </c>
      <c r="F52" s="16"/>
      <c r="G52" s="16"/>
    </row>
    <row r="53" spans="1:7" ht="90">
      <c r="A53" s="16">
        <v>50</v>
      </c>
      <c r="B53" s="16" t="s">
        <v>269</v>
      </c>
      <c r="C53" s="17" t="s">
        <v>271</v>
      </c>
      <c r="D53" s="16" t="s">
        <v>93</v>
      </c>
      <c r="E53" s="16">
        <v>2807.58</v>
      </c>
      <c r="F53" s="16"/>
      <c r="G53" s="16"/>
    </row>
    <row r="54" spans="1:7" ht="90">
      <c r="A54" s="16">
        <v>51</v>
      </c>
      <c r="B54" s="16" t="s">
        <v>272</v>
      </c>
      <c r="C54" s="17" t="s">
        <v>273</v>
      </c>
      <c r="D54" s="16" t="s">
        <v>93</v>
      </c>
      <c r="E54" s="16">
        <v>571.48</v>
      </c>
      <c r="F54" s="16"/>
      <c r="G54" s="16"/>
    </row>
    <row r="55" spans="1:7" ht="90">
      <c r="A55" s="16">
        <v>52</v>
      </c>
      <c r="B55" s="16" t="s">
        <v>272</v>
      </c>
      <c r="C55" s="17" t="s">
        <v>274</v>
      </c>
      <c r="D55" s="16" t="s">
        <v>93</v>
      </c>
      <c r="E55" s="16">
        <v>1403.79</v>
      </c>
      <c r="F55" s="16"/>
      <c r="G55" s="16"/>
    </row>
    <row r="56" spans="1:7" ht="112.5">
      <c r="A56" s="16">
        <v>53</v>
      </c>
      <c r="B56" s="16" t="s">
        <v>219</v>
      </c>
      <c r="C56" s="17" t="s">
        <v>275</v>
      </c>
      <c r="D56" s="16" t="s">
        <v>93</v>
      </c>
      <c r="E56" s="16">
        <v>180</v>
      </c>
      <c r="F56" s="16"/>
      <c r="G56" s="16"/>
    </row>
    <row r="57" spans="1:7" ht="90">
      <c r="A57" s="16">
        <v>54</v>
      </c>
      <c r="B57" s="16" t="s">
        <v>276</v>
      </c>
      <c r="C57" s="17" t="s">
        <v>277</v>
      </c>
      <c r="D57" s="16" t="s">
        <v>54</v>
      </c>
      <c r="E57" s="16">
        <v>90</v>
      </c>
      <c r="F57" s="16"/>
      <c r="G57" s="16"/>
    </row>
    <row r="58" spans="1:7" ht="123.75">
      <c r="A58" s="16">
        <v>55</v>
      </c>
      <c r="B58" s="16" t="s">
        <v>278</v>
      </c>
      <c r="C58" s="17" t="s">
        <v>279</v>
      </c>
      <c r="D58" s="16" t="s">
        <v>54</v>
      </c>
      <c r="E58" s="16">
        <v>45</v>
      </c>
      <c r="F58" s="16"/>
      <c r="G58" s="16"/>
    </row>
    <row r="59" spans="1:7" ht="180">
      <c r="A59" s="16">
        <v>56</v>
      </c>
      <c r="B59" s="16" t="s">
        <v>280</v>
      </c>
      <c r="C59" s="17" t="s">
        <v>281</v>
      </c>
      <c r="D59" s="16" t="s">
        <v>54</v>
      </c>
      <c r="E59" s="16">
        <v>13</v>
      </c>
      <c r="F59" s="16"/>
      <c r="G59" s="16"/>
    </row>
    <row r="60" spans="1:7" ht="180">
      <c r="A60" s="16">
        <v>57</v>
      </c>
      <c r="B60" s="16" t="s">
        <v>282</v>
      </c>
      <c r="C60" s="17" t="s">
        <v>283</v>
      </c>
      <c r="D60" s="16" t="s">
        <v>54</v>
      </c>
      <c r="E60" s="16">
        <v>53</v>
      </c>
      <c r="F60" s="16"/>
      <c r="G60" s="16"/>
    </row>
    <row r="61" spans="1:7" ht="78.75">
      <c r="A61" s="16">
        <v>58</v>
      </c>
      <c r="B61" s="16" t="s">
        <v>284</v>
      </c>
      <c r="C61" s="17" t="s">
        <v>285</v>
      </c>
      <c r="D61" s="16" t="s">
        <v>26</v>
      </c>
      <c r="E61" s="16">
        <v>83</v>
      </c>
      <c r="F61" s="16"/>
      <c r="G61" s="16"/>
    </row>
    <row r="62" spans="1:7" ht="78.75">
      <c r="A62" s="16">
        <v>59</v>
      </c>
      <c r="B62" s="16" t="s">
        <v>286</v>
      </c>
      <c r="C62" s="17" t="s">
        <v>287</v>
      </c>
      <c r="D62" s="16" t="s">
        <v>26</v>
      </c>
      <c r="E62" s="16">
        <v>56</v>
      </c>
      <c r="F62" s="16"/>
      <c r="G62" s="16"/>
    </row>
    <row r="63" spans="1:7" ht="101.25">
      <c r="A63" s="16">
        <v>60</v>
      </c>
      <c r="B63" s="16" t="s">
        <v>116</v>
      </c>
      <c r="C63" s="17" t="s">
        <v>117</v>
      </c>
      <c r="D63" s="16" t="s">
        <v>93</v>
      </c>
      <c r="E63" s="16">
        <v>420</v>
      </c>
      <c r="F63" s="16"/>
      <c r="G63" s="16"/>
    </row>
    <row r="64" spans="1:7" ht="112.5">
      <c r="A64" s="16">
        <v>61</v>
      </c>
      <c r="B64" s="16" t="s">
        <v>197</v>
      </c>
      <c r="C64" s="17" t="s">
        <v>288</v>
      </c>
      <c r="D64" s="16" t="s">
        <v>93</v>
      </c>
      <c r="E64" s="16">
        <v>117.14</v>
      </c>
      <c r="F64" s="16"/>
      <c r="G64" s="16"/>
    </row>
    <row r="65" spans="1:7" ht="112.5">
      <c r="A65" s="16">
        <v>62</v>
      </c>
      <c r="B65" s="16" t="s">
        <v>199</v>
      </c>
      <c r="C65" s="17" t="s">
        <v>289</v>
      </c>
      <c r="D65" s="16" t="s">
        <v>93</v>
      </c>
      <c r="E65" s="16">
        <v>48.3</v>
      </c>
      <c r="F65" s="16"/>
      <c r="G65" s="16"/>
    </row>
    <row r="66" spans="1:7" ht="78.75">
      <c r="A66" s="16">
        <v>63</v>
      </c>
      <c r="B66" s="16" t="s">
        <v>205</v>
      </c>
      <c r="C66" s="17" t="s">
        <v>206</v>
      </c>
      <c r="D66" s="16" t="s">
        <v>26</v>
      </c>
      <c r="E66" s="16">
        <v>4</v>
      </c>
      <c r="F66" s="16"/>
      <c r="G66" s="16"/>
    </row>
    <row r="67" spans="1:7" ht="90">
      <c r="A67" s="16">
        <v>64</v>
      </c>
      <c r="B67" s="16" t="s">
        <v>290</v>
      </c>
      <c r="C67" s="17" t="s">
        <v>291</v>
      </c>
      <c r="D67" s="16" t="s">
        <v>93</v>
      </c>
      <c r="E67" s="16">
        <v>153</v>
      </c>
      <c r="F67" s="16"/>
      <c r="G67" s="16"/>
    </row>
    <row r="68" spans="1:7" ht="90">
      <c r="A68" s="16">
        <v>65</v>
      </c>
      <c r="B68" s="16" t="s">
        <v>292</v>
      </c>
      <c r="C68" s="17" t="s">
        <v>293</v>
      </c>
      <c r="D68" s="16" t="s">
        <v>93</v>
      </c>
      <c r="E68" s="16">
        <v>374.5</v>
      </c>
      <c r="F68" s="16"/>
      <c r="G68" s="16"/>
    </row>
    <row r="69" spans="1:7" ht="123.75">
      <c r="A69" s="16">
        <v>66</v>
      </c>
      <c r="B69" s="16" t="s">
        <v>294</v>
      </c>
      <c r="C69" s="17" t="s">
        <v>295</v>
      </c>
      <c r="D69" s="16" t="s">
        <v>93</v>
      </c>
      <c r="E69" s="16">
        <v>16.8</v>
      </c>
      <c r="F69" s="16"/>
      <c r="G69" s="16"/>
    </row>
    <row r="70" spans="1:7" ht="112.5">
      <c r="A70" s="16">
        <v>67</v>
      </c>
      <c r="B70" s="16" t="s">
        <v>296</v>
      </c>
      <c r="C70" s="17" t="s">
        <v>297</v>
      </c>
      <c r="D70" s="16" t="s">
        <v>93</v>
      </c>
      <c r="E70" s="16">
        <v>2160</v>
      </c>
      <c r="F70" s="16"/>
      <c r="G70" s="16"/>
    </row>
    <row r="71" spans="1:7" ht="112.5">
      <c r="A71" s="16">
        <v>68</v>
      </c>
      <c r="B71" s="16" t="s">
        <v>217</v>
      </c>
      <c r="C71" s="17" t="s">
        <v>298</v>
      </c>
      <c r="D71" s="16" t="s">
        <v>93</v>
      </c>
      <c r="E71" s="16">
        <v>12.44</v>
      </c>
      <c r="F71" s="16"/>
      <c r="G71" s="16"/>
    </row>
    <row r="72" spans="1:7" ht="112.5">
      <c r="A72" s="16">
        <v>69</v>
      </c>
      <c r="B72" s="16" t="s">
        <v>219</v>
      </c>
      <c r="C72" s="17" t="s">
        <v>220</v>
      </c>
      <c r="D72" s="16" t="s">
        <v>93</v>
      </c>
      <c r="E72" s="16">
        <v>43.4</v>
      </c>
      <c r="F72" s="16"/>
      <c r="G72" s="16"/>
    </row>
    <row r="73" spans="1:7" ht="78.75">
      <c r="A73" s="16">
        <v>70</v>
      </c>
      <c r="B73" s="16" t="s">
        <v>223</v>
      </c>
      <c r="C73" s="17" t="s">
        <v>224</v>
      </c>
      <c r="D73" s="16" t="s">
        <v>225</v>
      </c>
      <c r="E73" s="16">
        <v>4</v>
      </c>
      <c r="F73" s="16"/>
      <c r="G73" s="16"/>
    </row>
    <row r="74" spans="1:7" ht="78.75">
      <c r="A74" s="16">
        <v>71</v>
      </c>
      <c r="B74" s="16" t="s">
        <v>299</v>
      </c>
      <c r="C74" s="17" t="s">
        <v>300</v>
      </c>
      <c r="D74" s="16" t="s">
        <v>225</v>
      </c>
      <c r="E74" s="16">
        <v>4</v>
      </c>
      <c r="F74" s="16"/>
      <c r="G74" s="16"/>
    </row>
    <row r="75" spans="1:7" ht="78.75">
      <c r="A75" s="16">
        <v>72</v>
      </c>
      <c r="B75" s="16" t="s">
        <v>249</v>
      </c>
      <c r="C75" s="17" t="s">
        <v>301</v>
      </c>
      <c r="D75" s="16" t="s">
        <v>26</v>
      </c>
      <c r="E75" s="16">
        <v>4</v>
      </c>
      <c r="F75" s="16"/>
      <c r="G75" s="16"/>
    </row>
    <row r="76" spans="1:7" ht="123.75">
      <c r="A76" s="16">
        <v>73</v>
      </c>
      <c r="B76" s="16" t="s">
        <v>302</v>
      </c>
      <c r="C76" s="17" t="s">
        <v>303</v>
      </c>
      <c r="D76" s="16" t="s">
        <v>54</v>
      </c>
      <c r="E76" s="16">
        <v>4</v>
      </c>
      <c r="F76" s="16"/>
      <c r="G76" s="16"/>
    </row>
    <row r="77" spans="1:7" ht="101.25">
      <c r="A77" s="16">
        <v>74</v>
      </c>
      <c r="B77" s="16" t="s">
        <v>116</v>
      </c>
      <c r="C77" s="17" t="s">
        <v>117</v>
      </c>
      <c r="D77" s="16" t="s">
        <v>93</v>
      </c>
      <c r="E77" s="16">
        <v>48.3</v>
      </c>
      <c r="F77" s="16"/>
      <c r="G77" s="16"/>
    </row>
    <row r="78" spans="1:7" ht="123.75">
      <c r="A78" s="16">
        <v>75</v>
      </c>
      <c r="B78" s="16" t="s">
        <v>304</v>
      </c>
      <c r="C78" s="17" t="s">
        <v>305</v>
      </c>
      <c r="D78" s="16" t="s">
        <v>93</v>
      </c>
      <c r="E78" s="16">
        <v>3139.9</v>
      </c>
      <c r="F78" s="16"/>
      <c r="G78" s="16"/>
    </row>
    <row r="79" spans="1:7" ht="101.25">
      <c r="A79" s="16">
        <v>76</v>
      </c>
      <c r="B79" s="16" t="s">
        <v>221</v>
      </c>
      <c r="C79" s="17" t="s">
        <v>222</v>
      </c>
      <c r="D79" s="16" t="s">
        <v>93</v>
      </c>
      <c r="E79" s="16">
        <v>3139.9</v>
      </c>
      <c r="F79" s="16"/>
      <c r="G79" s="16"/>
    </row>
    <row r="80" spans="1:7" ht="78.75">
      <c r="A80" s="16">
        <v>77</v>
      </c>
      <c r="B80" s="16" t="s">
        <v>223</v>
      </c>
      <c r="C80" s="17" t="s">
        <v>224</v>
      </c>
      <c r="D80" s="16" t="s">
        <v>225</v>
      </c>
      <c r="E80" s="16">
        <v>17</v>
      </c>
      <c r="F80" s="16"/>
      <c r="G80" s="16"/>
    </row>
    <row r="81" spans="1:7" ht="90">
      <c r="A81" s="16">
        <v>78</v>
      </c>
      <c r="B81" s="16" t="s">
        <v>306</v>
      </c>
      <c r="C81" s="17" t="s">
        <v>307</v>
      </c>
      <c r="D81" s="16" t="s">
        <v>54</v>
      </c>
      <c r="E81" s="16">
        <v>17</v>
      </c>
      <c r="F81" s="16"/>
      <c r="G81" s="16"/>
    </row>
    <row r="82" spans="1:7" ht="101.25">
      <c r="A82" s="16">
        <v>79</v>
      </c>
      <c r="B82" s="16" t="s">
        <v>308</v>
      </c>
      <c r="C82" s="17" t="s">
        <v>309</v>
      </c>
      <c r="D82" s="16" t="s">
        <v>26</v>
      </c>
      <c r="E82" s="16">
        <v>17</v>
      </c>
      <c r="F82" s="16"/>
      <c r="G82" s="16"/>
    </row>
    <row r="83" spans="1:7" ht="112.5">
      <c r="A83" s="16">
        <v>80</v>
      </c>
      <c r="B83" s="16" t="s">
        <v>197</v>
      </c>
      <c r="C83" s="17" t="s">
        <v>288</v>
      </c>
      <c r="D83" s="16" t="s">
        <v>93</v>
      </c>
      <c r="E83" s="16">
        <v>496.8</v>
      </c>
      <c r="F83" s="16"/>
      <c r="G83" s="16"/>
    </row>
    <row r="84" spans="1:7" ht="112.5">
      <c r="A84" s="16">
        <v>81</v>
      </c>
      <c r="B84" s="16" t="s">
        <v>199</v>
      </c>
      <c r="C84" s="17" t="s">
        <v>289</v>
      </c>
      <c r="D84" s="16" t="s">
        <v>93</v>
      </c>
      <c r="E84" s="16">
        <v>233.1</v>
      </c>
      <c r="F84" s="16"/>
      <c r="G84" s="16"/>
    </row>
    <row r="85" spans="1:7" ht="90">
      <c r="A85" s="16">
        <v>82</v>
      </c>
      <c r="B85" s="16" t="s">
        <v>290</v>
      </c>
      <c r="C85" s="17" t="s">
        <v>291</v>
      </c>
      <c r="D85" s="16" t="s">
        <v>93</v>
      </c>
      <c r="E85" s="16">
        <v>729.9</v>
      </c>
      <c r="F85" s="16"/>
      <c r="G85" s="16"/>
    </row>
    <row r="86" spans="1:7" ht="90">
      <c r="A86" s="16">
        <v>83</v>
      </c>
      <c r="B86" s="16" t="s">
        <v>292</v>
      </c>
      <c r="C86" s="17" t="s">
        <v>293</v>
      </c>
      <c r="D86" s="16" t="s">
        <v>93</v>
      </c>
      <c r="E86" s="16">
        <v>373.18</v>
      </c>
      <c r="F86" s="16"/>
      <c r="G86" s="16"/>
    </row>
    <row r="87" spans="1:7" ht="90">
      <c r="A87" s="16">
        <v>84</v>
      </c>
      <c r="B87" s="16" t="s">
        <v>310</v>
      </c>
      <c r="C87" s="17" t="s">
        <v>311</v>
      </c>
      <c r="D87" s="16" t="s">
        <v>93</v>
      </c>
      <c r="E87" s="16">
        <v>729.9</v>
      </c>
      <c r="F87" s="16"/>
      <c r="G87" s="16"/>
    </row>
    <row r="88" spans="1:7" ht="90">
      <c r="A88" s="16">
        <v>85</v>
      </c>
      <c r="B88" s="16" t="s">
        <v>312</v>
      </c>
      <c r="C88" s="17" t="s">
        <v>313</v>
      </c>
      <c r="D88" s="16" t="s">
        <v>93</v>
      </c>
      <c r="E88" s="16">
        <v>373.18</v>
      </c>
      <c r="F88" s="16"/>
      <c r="G88" s="16"/>
    </row>
    <row r="89" spans="1:7" ht="101.25">
      <c r="A89" s="16">
        <v>86</v>
      </c>
      <c r="B89" s="16" t="s">
        <v>116</v>
      </c>
      <c r="C89" s="17" t="s">
        <v>117</v>
      </c>
      <c r="D89" s="16" t="s">
        <v>93</v>
      </c>
      <c r="E89" s="16">
        <v>233.1</v>
      </c>
      <c r="F89" s="16"/>
      <c r="G89" s="16"/>
    </row>
    <row r="90" spans="1:7" ht="56.25">
      <c r="A90" s="16">
        <v>87</v>
      </c>
      <c r="B90" s="16" t="s">
        <v>314</v>
      </c>
      <c r="C90" s="17" t="s">
        <v>315</v>
      </c>
      <c r="D90" s="16" t="s">
        <v>316</v>
      </c>
      <c r="E90" s="16">
        <v>32</v>
      </c>
      <c r="F90" s="16"/>
      <c r="G90" s="16"/>
    </row>
    <row r="91" spans="1:7" ht="56.25">
      <c r="A91" s="16">
        <v>88</v>
      </c>
      <c r="B91" s="16" t="s">
        <v>317</v>
      </c>
      <c r="C91" s="17" t="s">
        <v>318</v>
      </c>
      <c r="D91" s="16" t="s">
        <v>316</v>
      </c>
      <c r="E91" s="16">
        <v>672</v>
      </c>
      <c r="F91" s="16"/>
      <c r="G91" s="16"/>
    </row>
    <row r="92" spans="1:7" ht="67.5">
      <c r="A92" s="16">
        <v>89</v>
      </c>
      <c r="B92" s="16" t="s">
        <v>319</v>
      </c>
      <c r="C92" s="17" t="s">
        <v>320</v>
      </c>
      <c r="D92" s="16" t="s">
        <v>115</v>
      </c>
      <c r="E92" s="16">
        <v>1</v>
      </c>
      <c r="F92" s="16"/>
      <c r="G92" s="16"/>
    </row>
    <row r="93" spans="1:7" ht="36.950000000000003" customHeight="1">
      <c r="A93" s="18">
        <v>90</v>
      </c>
      <c r="B93" s="19" t="s">
        <v>191</v>
      </c>
      <c r="C93" s="20"/>
      <c r="D93" s="19" t="s">
        <v>192</v>
      </c>
      <c r="E93" s="21"/>
      <c r="F93" s="22"/>
      <c r="G93" s="24">
        <v>0</v>
      </c>
    </row>
    <row r="94" spans="1:7" ht="36.950000000000003" customHeight="1">
      <c r="A94" s="18">
        <v>91</v>
      </c>
      <c r="B94" s="19" t="s">
        <v>193</v>
      </c>
      <c r="C94" s="23"/>
      <c r="D94" s="19" t="s">
        <v>192</v>
      </c>
      <c r="E94" s="21"/>
      <c r="F94" s="22"/>
      <c r="G94" s="25">
        <f>SUM(G4:G93)</f>
        <v>0</v>
      </c>
    </row>
    <row r="95" spans="1:7" ht="36.950000000000003" customHeight="1">
      <c r="A95" s="18">
        <v>92</v>
      </c>
      <c r="B95" s="19" t="s">
        <v>194</v>
      </c>
      <c r="C95" s="68">
        <v>0.03</v>
      </c>
      <c r="D95" s="19" t="s">
        <v>192</v>
      </c>
      <c r="E95" s="21"/>
      <c r="F95" s="22"/>
      <c r="G95" s="25">
        <f>G94*0.03</f>
        <v>0</v>
      </c>
    </row>
    <row r="96" spans="1:7" ht="36.950000000000003" customHeight="1">
      <c r="A96" s="18">
        <v>93</v>
      </c>
      <c r="B96" s="19" t="s">
        <v>195</v>
      </c>
      <c r="C96" s="20"/>
      <c r="D96" s="19" t="s">
        <v>192</v>
      </c>
      <c r="E96" s="21"/>
      <c r="F96" s="22"/>
      <c r="G96" s="25">
        <f>G94+G95</f>
        <v>0</v>
      </c>
    </row>
  </sheetData>
  <mergeCells count="3">
    <mergeCell ref="A1:G1"/>
    <mergeCell ref="A2:E2"/>
    <mergeCell ref="F2:G2"/>
  </mergeCells>
  <phoneticPr fontId="12" type="noConversion"/>
  <pageMargins left="0.75" right="0.75" top="1" bottom="1" header="0.5" footer="0.5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G61"/>
  <sheetViews>
    <sheetView view="pageBreakPreview" zoomScaleNormal="100" workbookViewId="0">
      <pane ySplit="3" topLeftCell="A55" activePane="bottomLeft" state="frozen"/>
      <selection pane="bottomLeft" activeCell="G62" sqref="G62"/>
    </sheetView>
  </sheetViews>
  <sheetFormatPr defaultColWidth="9" defaultRowHeight="12"/>
  <cols>
    <col min="1" max="1" width="7" customWidth="1"/>
    <col min="2" max="2" width="17" customWidth="1"/>
    <col min="3" max="3" width="38.42578125" style="1" customWidth="1"/>
    <col min="4" max="4" width="17.28515625" customWidth="1"/>
    <col min="5" max="5" width="14.42578125" style="2" customWidth="1"/>
    <col min="6" max="6" width="17.140625" customWidth="1"/>
    <col min="7" max="7" width="21.140625" customWidth="1"/>
  </cols>
  <sheetData>
    <row r="1" spans="1:7" ht="20.25">
      <c r="A1" s="74" t="s">
        <v>17</v>
      </c>
      <c r="B1" s="74"/>
      <c r="C1" s="82"/>
      <c r="D1" s="74"/>
      <c r="E1" s="74"/>
      <c r="F1" s="74"/>
      <c r="G1" s="74"/>
    </row>
    <row r="2" spans="1:7" ht="24.95" customHeight="1">
      <c r="A2" s="83" t="s">
        <v>429</v>
      </c>
      <c r="B2" s="83"/>
      <c r="C2" s="75"/>
      <c r="D2" s="83"/>
      <c r="E2" s="76"/>
      <c r="F2" s="84"/>
      <c r="G2" s="84"/>
    </row>
    <row r="3" spans="1:7" ht="38.25" customHeight="1">
      <c r="A3" s="4" t="s">
        <v>19</v>
      </c>
      <c r="B3" s="4" t="s">
        <v>20</v>
      </c>
      <c r="C3" s="5" t="s">
        <v>21</v>
      </c>
      <c r="D3" s="4" t="s">
        <v>22</v>
      </c>
      <c r="E3" s="4" t="s">
        <v>23</v>
      </c>
      <c r="F3" s="4" t="s">
        <v>430</v>
      </c>
      <c r="G3" s="4" t="s">
        <v>431</v>
      </c>
    </row>
    <row r="4" spans="1:7" ht="180">
      <c r="A4" s="4">
        <v>1</v>
      </c>
      <c r="B4" s="4" t="s">
        <v>321</v>
      </c>
      <c r="C4" s="5" t="s">
        <v>322</v>
      </c>
      <c r="D4" s="4" t="s">
        <v>54</v>
      </c>
      <c r="E4" s="4">
        <v>2</v>
      </c>
      <c r="F4" s="6"/>
      <c r="G4" s="6"/>
    </row>
    <row r="5" spans="1:7" ht="65.25" customHeight="1">
      <c r="A5" s="4">
        <v>2</v>
      </c>
      <c r="B5" s="4" t="s">
        <v>323</v>
      </c>
      <c r="C5" s="5" t="s">
        <v>324</v>
      </c>
      <c r="D5" s="4" t="s">
        <v>54</v>
      </c>
      <c r="E5" s="4">
        <v>2</v>
      </c>
      <c r="F5" s="6"/>
      <c r="G5" s="6"/>
    </row>
    <row r="6" spans="1:7" ht="180">
      <c r="A6" s="4">
        <v>3</v>
      </c>
      <c r="B6" s="4" t="s">
        <v>325</v>
      </c>
      <c r="C6" s="5" t="s">
        <v>326</v>
      </c>
      <c r="D6" s="4" t="s">
        <v>54</v>
      </c>
      <c r="E6" s="4">
        <v>2</v>
      </c>
      <c r="F6" s="6"/>
      <c r="G6" s="6"/>
    </row>
    <row r="7" spans="1:7" ht="180">
      <c r="A7" s="4">
        <v>4</v>
      </c>
      <c r="B7" s="4" t="s">
        <v>327</v>
      </c>
      <c r="C7" s="5" t="s">
        <v>328</v>
      </c>
      <c r="D7" s="4" t="s">
        <v>54</v>
      </c>
      <c r="E7" s="4">
        <v>1</v>
      </c>
      <c r="F7" s="6"/>
      <c r="G7" s="6"/>
    </row>
    <row r="8" spans="1:7" ht="180">
      <c r="A8" s="4">
        <v>5</v>
      </c>
      <c r="B8" s="4" t="s">
        <v>329</v>
      </c>
      <c r="C8" s="5" t="s">
        <v>330</v>
      </c>
      <c r="D8" s="4" t="s">
        <v>54</v>
      </c>
      <c r="E8" s="4">
        <v>2</v>
      </c>
      <c r="F8" s="6"/>
      <c r="G8" s="6"/>
    </row>
    <row r="9" spans="1:7" ht="180">
      <c r="A9" s="4">
        <v>6</v>
      </c>
      <c r="B9" s="4" t="s">
        <v>331</v>
      </c>
      <c r="C9" s="5" t="s">
        <v>332</v>
      </c>
      <c r="D9" s="4" t="s">
        <v>54</v>
      </c>
      <c r="E9" s="4">
        <v>1</v>
      </c>
      <c r="F9" s="6"/>
      <c r="G9" s="6"/>
    </row>
    <row r="10" spans="1:7" ht="180">
      <c r="A10" s="4">
        <v>7</v>
      </c>
      <c r="B10" s="4" t="s">
        <v>333</v>
      </c>
      <c r="C10" s="5" t="s">
        <v>334</v>
      </c>
      <c r="D10" s="4" t="s">
        <v>54</v>
      </c>
      <c r="E10" s="4">
        <v>1</v>
      </c>
      <c r="F10" s="6"/>
      <c r="G10" s="6"/>
    </row>
    <row r="11" spans="1:7" ht="101.25">
      <c r="A11" s="4">
        <v>8</v>
      </c>
      <c r="B11" s="4" t="s">
        <v>335</v>
      </c>
      <c r="C11" s="5" t="s">
        <v>336</v>
      </c>
      <c r="D11" s="4" t="s">
        <v>54</v>
      </c>
      <c r="E11" s="4">
        <v>26</v>
      </c>
      <c r="F11" s="6"/>
      <c r="G11" s="6"/>
    </row>
    <row r="12" spans="1:7" ht="101.25">
      <c r="A12" s="4">
        <v>9</v>
      </c>
      <c r="B12" s="4" t="s">
        <v>337</v>
      </c>
      <c r="C12" s="5" t="s">
        <v>338</v>
      </c>
      <c r="D12" s="4" t="s">
        <v>54</v>
      </c>
      <c r="E12" s="4">
        <v>16</v>
      </c>
      <c r="F12" s="6"/>
      <c r="G12" s="6"/>
    </row>
    <row r="13" spans="1:7" ht="146.25">
      <c r="A13" s="4">
        <v>10</v>
      </c>
      <c r="B13" s="4" t="s">
        <v>339</v>
      </c>
      <c r="C13" s="5" t="s">
        <v>340</v>
      </c>
      <c r="D13" s="4" t="s">
        <v>131</v>
      </c>
      <c r="E13" s="4">
        <v>18.5</v>
      </c>
      <c r="F13" s="6"/>
      <c r="G13" s="6"/>
    </row>
    <row r="14" spans="1:7" ht="146.25">
      <c r="A14" s="4">
        <v>11</v>
      </c>
      <c r="B14" s="4" t="s">
        <v>341</v>
      </c>
      <c r="C14" s="5" t="s">
        <v>342</v>
      </c>
      <c r="D14" s="4" t="s">
        <v>131</v>
      </c>
      <c r="E14" s="4">
        <v>4.3499999999999996</v>
      </c>
      <c r="F14" s="6"/>
      <c r="G14" s="6"/>
    </row>
    <row r="15" spans="1:7" ht="146.25">
      <c r="A15" s="4">
        <v>12</v>
      </c>
      <c r="B15" s="4" t="s">
        <v>343</v>
      </c>
      <c r="C15" s="5" t="s">
        <v>344</v>
      </c>
      <c r="D15" s="4" t="s">
        <v>131</v>
      </c>
      <c r="E15" s="4">
        <v>19.7</v>
      </c>
      <c r="F15" s="6"/>
      <c r="G15" s="6"/>
    </row>
    <row r="16" spans="1:7" ht="135">
      <c r="A16" s="4">
        <v>13</v>
      </c>
      <c r="B16" s="4" t="s">
        <v>345</v>
      </c>
      <c r="C16" s="5" t="s">
        <v>346</v>
      </c>
      <c r="D16" s="4" t="s">
        <v>131</v>
      </c>
      <c r="E16" s="4">
        <v>11.5</v>
      </c>
      <c r="F16" s="6"/>
      <c r="G16" s="6"/>
    </row>
    <row r="17" spans="1:7" ht="146.25">
      <c r="A17" s="4">
        <v>14</v>
      </c>
      <c r="B17" s="4" t="s">
        <v>347</v>
      </c>
      <c r="C17" s="5" t="s">
        <v>348</v>
      </c>
      <c r="D17" s="4" t="s">
        <v>131</v>
      </c>
      <c r="E17" s="4">
        <v>27.07</v>
      </c>
      <c r="F17" s="6"/>
      <c r="G17" s="6"/>
    </row>
    <row r="18" spans="1:7" ht="146.25">
      <c r="A18" s="4">
        <v>15</v>
      </c>
      <c r="B18" s="4" t="s">
        <v>349</v>
      </c>
      <c r="C18" s="5" t="s">
        <v>350</v>
      </c>
      <c r="D18" s="4" t="s">
        <v>131</v>
      </c>
      <c r="E18" s="4">
        <v>264.39999999999998</v>
      </c>
      <c r="F18" s="6"/>
      <c r="G18" s="6"/>
    </row>
    <row r="19" spans="1:7" ht="146.25">
      <c r="A19" s="4">
        <v>16</v>
      </c>
      <c r="B19" s="4" t="s">
        <v>351</v>
      </c>
      <c r="C19" s="5" t="s">
        <v>352</v>
      </c>
      <c r="D19" s="4" t="s">
        <v>131</v>
      </c>
      <c r="E19" s="4">
        <v>386.97</v>
      </c>
      <c r="F19" s="6"/>
      <c r="G19" s="6"/>
    </row>
    <row r="20" spans="1:7" ht="146.25">
      <c r="A20" s="4">
        <v>17</v>
      </c>
      <c r="B20" s="4" t="s">
        <v>353</v>
      </c>
      <c r="C20" s="5" t="s">
        <v>354</v>
      </c>
      <c r="D20" s="4" t="s">
        <v>131</v>
      </c>
      <c r="E20" s="4">
        <v>525.64</v>
      </c>
      <c r="F20" s="6"/>
      <c r="G20" s="6"/>
    </row>
    <row r="21" spans="1:7" ht="146.25">
      <c r="A21" s="4">
        <v>18</v>
      </c>
      <c r="B21" s="4" t="s">
        <v>355</v>
      </c>
      <c r="C21" s="5" t="s">
        <v>356</v>
      </c>
      <c r="D21" s="4" t="s">
        <v>131</v>
      </c>
      <c r="E21" s="4">
        <v>358.04</v>
      </c>
      <c r="F21" s="6"/>
      <c r="G21" s="6"/>
    </row>
    <row r="22" spans="1:7" ht="123.75">
      <c r="A22" s="4">
        <v>19</v>
      </c>
      <c r="B22" s="4" t="s">
        <v>357</v>
      </c>
      <c r="C22" s="5" t="s">
        <v>358</v>
      </c>
      <c r="D22" s="4" t="s">
        <v>26</v>
      </c>
      <c r="E22" s="4">
        <v>2</v>
      </c>
      <c r="F22" s="6"/>
      <c r="G22" s="6"/>
    </row>
    <row r="23" spans="1:7" ht="123.75">
      <c r="A23" s="4">
        <v>20</v>
      </c>
      <c r="B23" s="4" t="s">
        <v>359</v>
      </c>
      <c r="C23" s="5" t="s">
        <v>360</v>
      </c>
      <c r="D23" s="4" t="s">
        <v>26</v>
      </c>
      <c r="E23" s="4">
        <v>1</v>
      </c>
      <c r="F23" s="6"/>
      <c r="G23" s="6"/>
    </row>
    <row r="24" spans="1:7" ht="123.75">
      <c r="A24" s="4">
        <v>21</v>
      </c>
      <c r="B24" s="4" t="s">
        <v>361</v>
      </c>
      <c r="C24" s="5" t="s">
        <v>362</v>
      </c>
      <c r="D24" s="4" t="s">
        <v>26</v>
      </c>
      <c r="E24" s="4">
        <v>60</v>
      </c>
      <c r="F24" s="6"/>
      <c r="G24" s="6"/>
    </row>
    <row r="25" spans="1:7" ht="123.75">
      <c r="A25" s="4">
        <v>22</v>
      </c>
      <c r="B25" s="4" t="s">
        <v>363</v>
      </c>
      <c r="C25" s="5" t="s">
        <v>364</v>
      </c>
      <c r="D25" s="4" t="s">
        <v>26</v>
      </c>
      <c r="E25" s="4">
        <v>1</v>
      </c>
      <c r="F25" s="6"/>
      <c r="G25" s="6"/>
    </row>
    <row r="26" spans="1:7" ht="123.75">
      <c r="A26" s="4">
        <v>23</v>
      </c>
      <c r="B26" s="4" t="s">
        <v>365</v>
      </c>
      <c r="C26" s="5" t="s">
        <v>366</v>
      </c>
      <c r="D26" s="4" t="s">
        <v>26</v>
      </c>
      <c r="E26" s="4">
        <v>2</v>
      </c>
      <c r="F26" s="6"/>
      <c r="G26" s="6"/>
    </row>
    <row r="27" spans="1:7" ht="123.75">
      <c r="A27" s="4">
        <v>24</v>
      </c>
      <c r="B27" s="4" t="s">
        <v>367</v>
      </c>
      <c r="C27" s="5" t="s">
        <v>368</v>
      </c>
      <c r="D27" s="4" t="s">
        <v>26</v>
      </c>
      <c r="E27" s="4">
        <v>2</v>
      </c>
      <c r="F27" s="6"/>
      <c r="G27" s="6"/>
    </row>
    <row r="28" spans="1:7" ht="123.75">
      <c r="A28" s="4">
        <v>25</v>
      </c>
      <c r="B28" s="4" t="s">
        <v>369</v>
      </c>
      <c r="C28" s="5" t="s">
        <v>370</v>
      </c>
      <c r="D28" s="4" t="s">
        <v>26</v>
      </c>
      <c r="E28" s="4">
        <v>3</v>
      </c>
      <c r="F28" s="6"/>
      <c r="G28" s="6"/>
    </row>
    <row r="29" spans="1:7" ht="123.75">
      <c r="A29" s="4">
        <v>26</v>
      </c>
      <c r="B29" s="4" t="s">
        <v>371</v>
      </c>
      <c r="C29" s="5" t="s">
        <v>372</v>
      </c>
      <c r="D29" s="4" t="s">
        <v>26</v>
      </c>
      <c r="E29" s="4">
        <v>1</v>
      </c>
      <c r="F29" s="6"/>
      <c r="G29" s="6"/>
    </row>
    <row r="30" spans="1:7" ht="123.75">
      <c r="A30" s="4">
        <v>27</v>
      </c>
      <c r="B30" s="4" t="s">
        <v>373</v>
      </c>
      <c r="C30" s="5" t="s">
        <v>374</v>
      </c>
      <c r="D30" s="4" t="s">
        <v>26</v>
      </c>
      <c r="E30" s="4">
        <v>4</v>
      </c>
      <c r="F30" s="6"/>
      <c r="G30" s="6"/>
    </row>
    <row r="31" spans="1:7" ht="123.75">
      <c r="A31" s="4">
        <v>28</v>
      </c>
      <c r="B31" s="4" t="s">
        <v>375</v>
      </c>
      <c r="C31" s="5" t="s">
        <v>376</v>
      </c>
      <c r="D31" s="4" t="s">
        <v>26</v>
      </c>
      <c r="E31" s="4">
        <v>1</v>
      </c>
      <c r="F31" s="6"/>
      <c r="G31" s="6"/>
    </row>
    <row r="32" spans="1:7" ht="123.75">
      <c r="A32" s="4">
        <v>29</v>
      </c>
      <c r="B32" s="4" t="s">
        <v>377</v>
      </c>
      <c r="C32" s="5" t="s">
        <v>378</v>
      </c>
      <c r="D32" s="4" t="s">
        <v>26</v>
      </c>
      <c r="E32" s="4">
        <v>3</v>
      </c>
      <c r="F32" s="6"/>
      <c r="G32" s="6"/>
    </row>
    <row r="33" spans="1:7" ht="123.75">
      <c r="A33" s="4">
        <v>30</v>
      </c>
      <c r="B33" s="4" t="s">
        <v>379</v>
      </c>
      <c r="C33" s="5" t="s">
        <v>380</v>
      </c>
      <c r="D33" s="4" t="s">
        <v>26</v>
      </c>
      <c r="E33" s="4">
        <v>1</v>
      </c>
      <c r="F33" s="6"/>
      <c r="G33" s="6"/>
    </row>
    <row r="34" spans="1:7" ht="123.75">
      <c r="A34" s="4">
        <v>31</v>
      </c>
      <c r="B34" s="4" t="s">
        <v>381</v>
      </c>
      <c r="C34" s="5" t="s">
        <v>382</v>
      </c>
      <c r="D34" s="4" t="s">
        <v>26</v>
      </c>
      <c r="E34" s="4">
        <v>1</v>
      </c>
      <c r="F34" s="6"/>
      <c r="G34" s="6"/>
    </row>
    <row r="35" spans="1:7" ht="123.75">
      <c r="A35" s="4">
        <v>32</v>
      </c>
      <c r="B35" s="4" t="s">
        <v>383</v>
      </c>
      <c r="C35" s="5" t="s">
        <v>384</v>
      </c>
      <c r="D35" s="4" t="s">
        <v>26</v>
      </c>
      <c r="E35" s="4">
        <v>1</v>
      </c>
      <c r="F35" s="6"/>
      <c r="G35" s="6"/>
    </row>
    <row r="36" spans="1:7" ht="123.75">
      <c r="A36" s="4">
        <v>33</v>
      </c>
      <c r="B36" s="4" t="s">
        <v>385</v>
      </c>
      <c r="C36" s="5" t="s">
        <v>386</v>
      </c>
      <c r="D36" s="4" t="s">
        <v>26</v>
      </c>
      <c r="E36" s="4">
        <v>1</v>
      </c>
      <c r="F36" s="6"/>
      <c r="G36" s="6"/>
    </row>
    <row r="37" spans="1:7" ht="123.75">
      <c r="A37" s="4">
        <v>34</v>
      </c>
      <c r="B37" s="4" t="s">
        <v>387</v>
      </c>
      <c r="C37" s="5" t="s">
        <v>388</v>
      </c>
      <c r="D37" s="4" t="s">
        <v>26</v>
      </c>
      <c r="E37" s="4">
        <v>4</v>
      </c>
      <c r="F37" s="6"/>
      <c r="G37" s="6"/>
    </row>
    <row r="38" spans="1:7" ht="123.75">
      <c r="A38" s="4">
        <v>35</v>
      </c>
      <c r="B38" s="4" t="s">
        <v>389</v>
      </c>
      <c r="C38" s="5" t="s">
        <v>390</v>
      </c>
      <c r="D38" s="4" t="s">
        <v>26</v>
      </c>
      <c r="E38" s="4">
        <v>1</v>
      </c>
      <c r="F38" s="6"/>
      <c r="G38" s="6"/>
    </row>
    <row r="39" spans="1:7" ht="123.75">
      <c r="A39" s="4">
        <v>36</v>
      </c>
      <c r="B39" s="4" t="s">
        <v>391</v>
      </c>
      <c r="C39" s="5" t="s">
        <v>392</v>
      </c>
      <c r="D39" s="4" t="s">
        <v>26</v>
      </c>
      <c r="E39" s="4">
        <v>1</v>
      </c>
      <c r="F39" s="6"/>
      <c r="G39" s="6"/>
    </row>
    <row r="40" spans="1:7" ht="90">
      <c r="A40" s="4">
        <v>37</v>
      </c>
      <c r="B40" s="4" t="s">
        <v>393</v>
      </c>
      <c r="C40" s="5" t="s">
        <v>394</v>
      </c>
      <c r="D40" s="4" t="s">
        <v>26</v>
      </c>
      <c r="E40" s="4">
        <v>4</v>
      </c>
      <c r="F40" s="6"/>
      <c r="G40" s="6"/>
    </row>
    <row r="41" spans="1:7" ht="90">
      <c r="A41" s="4">
        <v>38</v>
      </c>
      <c r="B41" s="4" t="s">
        <v>395</v>
      </c>
      <c r="C41" s="5" t="s">
        <v>396</v>
      </c>
      <c r="D41" s="4" t="s">
        <v>26</v>
      </c>
      <c r="E41" s="4">
        <v>4</v>
      </c>
      <c r="F41" s="6"/>
      <c r="G41" s="6"/>
    </row>
    <row r="42" spans="1:7" ht="90">
      <c r="A42" s="4">
        <v>39</v>
      </c>
      <c r="B42" s="4" t="s">
        <v>397</v>
      </c>
      <c r="C42" s="5" t="s">
        <v>398</v>
      </c>
      <c r="D42" s="4" t="s">
        <v>26</v>
      </c>
      <c r="E42" s="4">
        <v>2</v>
      </c>
      <c r="F42" s="6"/>
      <c r="G42" s="6"/>
    </row>
    <row r="43" spans="1:7" ht="90">
      <c r="A43" s="4">
        <v>40</v>
      </c>
      <c r="B43" s="4" t="s">
        <v>399</v>
      </c>
      <c r="C43" s="5" t="s">
        <v>400</v>
      </c>
      <c r="D43" s="4" t="s">
        <v>26</v>
      </c>
      <c r="E43" s="4">
        <v>2</v>
      </c>
      <c r="F43" s="6"/>
      <c r="G43" s="6"/>
    </row>
    <row r="44" spans="1:7" ht="90">
      <c r="A44" s="4">
        <v>41</v>
      </c>
      <c r="B44" s="4" t="s">
        <v>401</v>
      </c>
      <c r="C44" s="5" t="s">
        <v>402</v>
      </c>
      <c r="D44" s="4" t="s">
        <v>26</v>
      </c>
      <c r="E44" s="4">
        <v>1</v>
      </c>
      <c r="F44" s="6"/>
      <c r="G44" s="6"/>
    </row>
    <row r="45" spans="1:7" ht="90">
      <c r="A45" s="4">
        <v>42</v>
      </c>
      <c r="B45" s="4" t="s">
        <v>403</v>
      </c>
      <c r="C45" s="5" t="s">
        <v>404</v>
      </c>
      <c r="D45" s="4" t="s">
        <v>26</v>
      </c>
      <c r="E45" s="4">
        <v>26</v>
      </c>
      <c r="F45" s="6"/>
      <c r="G45" s="6"/>
    </row>
    <row r="46" spans="1:7" ht="90">
      <c r="A46" s="4">
        <v>43</v>
      </c>
      <c r="B46" s="4" t="s">
        <v>405</v>
      </c>
      <c r="C46" s="5" t="s">
        <v>406</v>
      </c>
      <c r="D46" s="4" t="s">
        <v>26</v>
      </c>
      <c r="E46" s="4">
        <v>13</v>
      </c>
      <c r="F46" s="6"/>
      <c r="G46" s="6"/>
    </row>
    <row r="47" spans="1:7" ht="90">
      <c r="A47" s="4">
        <v>44</v>
      </c>
      <c r="B47" s="4" t="s">
        <v>407</v>
      </c>
      <c r="C47" s="5" t="s">
        <v>408</v>
      </c>
      <c r="D47" s="4" t="s">
        <v>26</v>
      </c>
      <c r="E47" s="4">
        <v>30</v>
      </c>
      <c r="F47" s="6"/>
      <c r="G47" s="6"/>
    </row>
    <row r="48" spans="1:7" ht="90">
      <c r="A48" s="4">
        <v>45</v>
      </c>
      <c r="B48" s="4" t="s">
        <v>409</v>
      </c>
      <c r="C48" s="5" t="s">
        <v>410</v>
      </c>
      <c r="D48" s="4" t="s">
        <v>26</v>
      </c>
      <c r="E48" s="4">
        <v>17</v>
      </c>
      <c r="F48" s="6"/>
      <c r="G48" s="6"/>
    </row>
    <row r="49" spans="1:7" ht="90">
      <c r="A49" s="4">
        <v>46</v>
      </c>
      <c r="B49" s="4" t="s">
        <v>411</v>
      </c>
      <c r="C49" s="5" t="s">
        <v>412</v>
      </c>
      <c r="D49" s="4" t="s">
        <v>26</v>
      </c>
      <c r="E49" s="4">
        <v>12</v>
      </c>
      <c r="F49" s="6"/>
      <c r="G49" s="6"/>
    </row>
    <row r="50" spans="1:7" ht="101.25">
      <c r="A50" s="4">
        <v>47</v>
      </c>
      <c r="B50" s="4" t="s">
        <v>413</v>
      </c>
      <c r="C50" s="5" t="s">
        <v>414</v>
      </c>
      <c r="D50" s="4" t="s">
        <v>131</v>
      </c>
      <c r="E50" s="4">
        <v>1.59</v>
      </c>
      <c r="F50" s="6"/>
      <c r="G50" s="6"/>
    </row>
    <row r="51" spans="1:7" ht="146.25">
      <c r="A51" s="4">
        <v>48</v>
      </c>
      <c r="B51" s="4" t="s">
        <v>415</v>
      </c>
      <c r="C51" s="5" t="s">
        <v>416</v>
      </c>
      <c r="D51" s="4" t="s">
        <v>26</v>
      </c>
      <c r="E51" s="4">
        <v>1</v>
      </c>
      <c r="F51" s="6"/>
      <c r="G51" s="6"/>
    </row>
    <row r="52" spans="1:7" ht="146.25">
      <c r="A52" s="4">
        <v>49</v>
      </c>
      <c r="B52" s="4" t="s">
        <v>417</v>
      </c>
      <c r="C52" s="5" t="s">
        <v>418</v>
      </c>
      <c r="D52" s="4" t="s">
        <v>26</v>
      </c>
      <c r="E52" s="4">
        <v>1</v>
      </c>
      <c r="F52" s="6"/>
      <c r="G52" s="6"/>
    </row>
    <row r="53" spans="1:7" ht="146.25">
      <c r="A53" s="4">
        <v>50</v>
      </c>
      <c r="B53" s="4" t="s">
        <v>419</v>
      </c>
      <c r="C53" s="5" t="s">
        <v>420</v>
      </c>
      <c r="D53" s="4" t="s">
        <v>26</v>
      </c>
      <c r="E53" s="4">
        <v>1</v>
      </c>
      <c r="F53" s="6"/>
      <c r="G53" s="6"/>
    </row>
    <row r="54" spans="1:7" ht="56.25">
      <c r="A54" s="4">
        <v>51</v>
      </c>
      <c r="B54" s="4" t="s">
        <v>421</v>
      </c>
      <c r="C54" s="5" t="s">
        <v>422</v>
      </c>
      <c r="D54" s="4" t="s">
        <v>115</v>
      </c>
      <c r="E54" s="4">
        <v>1</v>
      </c>
      <c r="F54" s="6"/>
      <c r="G54" s="6"/>
    </row>
    <row r="55" spans="1:7" ht="101.25">
      <c r="A55" s="4">
        <v>52</v>
      </c>
      <c r="B55" s="4" t="s">
        <v>132</v>
      </c>
      <c r="C55" s="5" t="s">
        <v>423</v>
      </c>
      <c r="D55" s="4" t="s">
        <v>124</v>
      </c>
      <c r="E55" s="4">
        <v>8613.66</v>
      </c>
      <c r="F55" s="6"/>
      <c r="G55" s="6"/>
    </row>
    <row r="56" spans="1:7" ht="90">
      <c r="A56" s="4">
        <v>53</v>
      </c>
      <c r="B56" s="4" t="s">
        <v>424</v>
      </c>
      <c r="C56" s="5" t="s">
        <v>425</v>
      </c>
      <c r="D56" s="4" t="s">
        <v>426</v>
      </c>
      <c r="E56" s="4">
        <v>27.56</v>
      </c>
      <c r="F56" s="6"/>
      <c r="G56" s="6"/>
    </row>
    <row r="57" spans="1:7" ht="90">
      <c r="A57" s="4">
        <v>54</v>
      </c>
      <c r="B57" s="4" t="s">
        <v>427</v>
      </c>
      <c r="C57" s="5" t="s">
        <v>428</v>
      </c>
      <c r="D57" s="4" t="s">
        <v>131</v>
      </c>
      <c r="E57" s="4">
        <v>477.87</v>
      </c>
      <c r="F57" s="6"/>
      <c r="G57" s="6"/>
    </row>
    <row r="58" spans="1:7" ht="41.1" customHeight="1">
      <c r="A58" s="7">
        <v>55</v>
      </c>
      <c r="B58" s="7" t="s">
        <v>191</v>
      </c>
      <c r="C58" s="8"/>
      <c r="D58" s="9" t="s">
        <v>192</v>
      </c>
      <c r="E58" s="85"/>
      <c r="F58" s="85"/>
      <c r="G58" s="11">
        <v>0</v>
      </c>
    </row>
    <row r="59" spans="1:7" ht="41.1" customHeight="1">
      <c r="A59" s="7">
        <v>56</v>
      </c>
      <c r="B59" s="7" t="s">
        <v>193</v>
      </c>
      <c r="C59" s="10"/>
      <c r="D59" s="7" t="s">
        <v>192</v>
      </c>
      <c r="E59" s="81"/>
      <c r="F59" s="81"/>
      <c r="G59" s="12">
        <f>SUM(G4:G58)</f>
        <v>0</v>
      </c>
    </row>
    <row r="60" spans="1:7" ht="41.1" customHeight="1">
      <c r="A60" s="7">
        <v>57</v>
      </c>
      <c r="B60" s="7" t="s">
        <v>194</v>
      </c>
      <c r="C60" s="68">
        <v>0.03</v>
      </c>
      <c r="D60" s="7" t="s">
        <v>192</v>
      </c>
      <c r="E60" s="81"/>
      <c r="F60" s="81"/>
      <c r="G60" s="12">
        <f>G59*0.03</f>
        <v>0</v>
      </c>
    </row>
    <row r="61" spans="1:7" ht="41.1" customHeight="1">
      <c r="A61" s="7">
        <v>58</v>
      </c>
      <c r="B61" s="7" t="s">
        <v>195</v>
      </c>
      <c r="C61" s="10"/>
      <c r="D61" s="7" t="s">
        <v>192</v>
      </c>
      <c r="E61" s="81"/>
      <c r="F61" s="81"/>
      <c r="G61" s="12">
        <f>G59+G60</f>
        <v>0</v>
      </c>
    </row>
  </sheetData>
  <mergeCells count="7">
    <mergeCell ref="E60:F60"/>
    <mergeCell ref="E61:F61"/>
    <mergeCell ref="A1:G1"/>
    <mergeCell ref="A2:E2"/>
    <mergeCell ref="F2:G2"/>
    <mergeCell ref="E58:F58"/>
    <mergeCell ref="E59:F59"/>
  </mergeCells>
  <phoneticPr fontId="12" type="noConversion"/>
  <pageMargins left="0.75" right="0.75" top="1" bottom="1" header="0.5" footer="0.5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消防水电</vt:lpstr>
      <vt:lpstr>智能化</vt:lpstr>
      <vt:lpstr>防排烟</vt:lpstr>
      <vt:lpstr>消防水电!Print_Area</vt:lpstr>
      <vt:lpstr>智能化!Print_Area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霍佳怡</cp:lastModifiedBy>
  <cp:lastPrinted>2024-08-23T07:22:51Z</cp:lastPrinted>
  <dcterms:created xsi:type="dcterms:W3CDTF">2024-08-02T14:49:00Z</dcterms:created>
  <dcterms:modified xsi:type="dcterms:W3CDTF">2024-08-27T08:38:37Z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7D1F0C89757D419EA0AD5AB21A7DDB41_12</vt:lpwstr>
  </property>
</Properties>
</file>